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filterPrivacy="1" defaultThemeVersion="124226"/>
  <xr:revisionPtr revIDLastSave="0" documentId="13_ncr:1_{7B311A7D-3BAC-4AF5-94E5-3DD6E8879F98}" xr6:coauthVersionLast="36" xr6:coauthVersionMax="36" xr10:uidLastSave="{00000000-0000-0000-0000-000000000000}"/>
  <bookViews>
    <workbookView xWindow="0" yWindow="180" windowWidth="19200" windowHeight="7065" tabRatio="810" activeTab="6" xr2:uid="{00000000-000D-0000-FFFF-FFFF00000000}"/>
  </bookViews>
  <sheets>
    <sheet name="Управленческие кадры" sheetId="1" r:id="rId1"/>
    <sheet name="Учителя 1 классов" sheetId="5" r:id="rId2"/>
    <sheet name="Учителя географии" sheetId="11" r:id="rId3"/>
    <sheet name="Учителя русского языка" sheetId="6" r:id="rId4"/>
    <sheet name="Учителя английского языка" sheetId="8" r:id="rId5"/>
    <sheet name="Учителя биологии" sheetId="10" r:id="rId6"/>
    <sheet name="Учителя математики" sheetId="15" r:id="rId7"/>
    <sheet name="Учителя физ.культуры " sheetId="18" r:id="rId8"/>
    <sheet name="Учителя-предметники" sheetId="19" r:id="rId9"/>
    <sheet name="Педагоги дополнительного образо" sheetId="7" r:id="rId10"/>
    <sheet name="Лист4" sheetId="28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Категория">[1]Лист1!#REF!</definedName>
    <definedName name="стаж">[2]Лист1!$X$13:$X$13</definedName>
  </definedNames>
  <calcPr calcId="191029"/>
</workbook>
</file>

<file path=xl/calcChain.xml><?xml version="1.0" encoding="utf-8"?>
<calcChain xmlns="http://schemas.openxmlformats.org/spreadsheetml/2006/main">
  <c r="Q62" i="19" l="1"/>
  <c r="T6" i="1" l="1"/>
  <c r="J19" i="19" l="1"/>
  <c r="S4" i="5" l="1"/>
  <c r="Q4" i="5"/>
  <c r="M4" i="5"/>
  <c r="L4" i="5"/>
  <c r="C4" i="5"/>
  <c r="S3" i="5"/>
  <c r="Q3" i="5"/>
  <c r="M3" i="5"/>
  <c r="L3" i="5"/>
  <c r="C3" i="5"/>
  <c r="M3" i="7"/>
  <c r="L3" i="7"/>
  <c r="F3" i="7"/>
  <c r="C3" i="7"/>
  <c r="M11" i="19"/>
  <c r="L11" i="19"/>
  <c r="N4" i="6"/>
  <c r="M4" i="6"/>
  <c r="F4" i="6"/>
  <c r="C4" i="6"/>
  <c r="C3" i="6"/>
</calcChain>
</file>

<file path=xl/sharedStrings.xml><?xml version="1.0" encoding="utf-8"?>
<sst xmlns="http://schemas.openxmlformats.org/spreadsheetml/2006/main" count="1423" uniqueCount="795">
  <si>
    <t>ФИО</t>
  </si>
  <si>
    <t xml:space="preserve">Дата рождения </t>
  </si>
  <si>
    <t xml:space="preserve">Полных лет </t>
  </si>
  <si>
    <t xml:space="preserve">Образовательная организация </t>
  </si>
  <si>
    <t>Должность</t>
  </si>
  <si>
    <t xml:space="preserve">Образование </t>
  </si>
  <si>
    <t>Общий стаж</t>
  </si>
  <si>
    <t>Пед. стаж (полных лет)</t>
  </si>
  <si>
    <t>КПК</t>
  </si>
  <si>
    <t>Личный электронный адрес</t>
  </si>
  <si>
    <t>Номер телефона</t>
  </si>
  <si>
    <t>Пол М (1), Ж (2) только цифры</t>
  </si>
  <si>
    <t xml:space="preserve">Серия диплома </t>
  </si>
  <si>
    <t>Номер диплома</t>
  </si>
  <si>
    <t xml:space="preserve">кпк в последний раз </t>
  </si>
  <si>
    <t>место, программа кпк</t>
  </si>
  <si>
    <t>СНИЛС</t>
  </si>
  <si>
    <t>условия 
для ДО:
+/-</t>
  </si>
  <si>
    <t>№</t>
  </si>
  <si>
    <t>сроки обучения</t>
  </si>
  <si>
    <t>ВО, СПО/ Специальность по диплому</t>
  </si>
  <si>
    <t>Район</t>
  </si>
  <si>
    <t>Иванов Иван Иванович</t>
  </si>
  <si>
    <t>Ленинский район</t>
  </si>
  <si>
    <t>МБОУ "СОШ № 1 г.Грозного" (сокращенное наименование ОО)</t>
  </si>
  <si>
    <t>учитель русского языка и литературы</t>
  </si>
  <si>
    <t>2018</t>
  </si>
  <si>
    <t>1</t>
  </si>
  <si>
    <t xml:space="preserve"> abcdi@mail.ru </t>
  </si>
  <si>
    <t>8965-000-00-00</t>
  </si>
  <si>
    <t xml:space="preserve"> </t>
  </si>
  <si>
    <t>ВО, СПО/ учебное заведение, специальность по диплому</t>
  </si>
  <si>
    <t>ВО, СПО/ учебное заведение,  специальность по диплому</t>
  </si>
  <si>
    <t>ВО, СПО/  учебное заведение, специальность по диплому</t>
  </si>
  <si>
    <t>Сроки обучения</t>
  </si>
  <si>
    <t>"Организация обучения с применением ДОТ ", ИРО ЧР</t>
  </si>
  <si>
    <t xml:space="preserve">высшее, ЧГПУ, учитель русского языка и литературы, </t>
  </si>
  <si>
    <t>ВСВ</t>
  </si>
  <si>
    <t>123456</t>
  </si>
  <si>
    <t xml:space="preserve">3 года </t>
  </si>
  <si>
    <t>3 года</t>
  </si>
  <si>
    <t>01.01.1999г.</t>
  </si>
  <si>
    <t>23</t>
  </si>
  <si>
    <t>123-456-789 00</t>
  </si>
  <si>
    <t xml:space="preserve">КПК (год прохождения последних КПК)   </t>
  </si>
  <si>
    <t xml:space="preserve">Место обучения, тема КПК </t>
  </si>
  <si>
    <t>1.09.2017г.-30.06.2021г.</t>
  </si>
  <si>
    <t>Хусаинова Хава Абдулкагировна</t>
  </si>
  <si>
    <t>24.07.1999г.</t>
  </si>
  <si>
    <t>учитель биологии</t>
  </si>
  <si>
    <t>ВУЗ/ЧГПУ химико-биолог</t>
  </si>
  <si>
    <t xml:space="preserve">grotttos@gmail.com </t>
  </si>
  <si>
    <t>8 964 063 22 49</t>
  </si>
  <si>
    <t>2021г.</t>
  </si>
  <si>
    <t>Мазаева Хеда Усамовна</t>
  </si>
  <si>
    <t>28.08.1967г</t>
  </si>
  <si>
    <t>154-342-143 36</t>
  </si>
  <si>
    <t>Учитель англ. языка</t>
  </si>
  <si>
    <t>ЧИГУ,1990г.,преподаватель географии, географ</t>
  </si>
  <si>
    <t>ТВ</t>
  </si>
  <si>
    <t>16</t>
  </si>
  <si>
    <t>08.11.18г.</t>
  </si>
  <si>
    <t xml:space="preserve"> Совершенствование коммуникативной и методической компетенций учителей английского языка общеобразовательных организаций Чеченской Республики (уровни коммуникативной компетенции В1-В2; В2-С1)</t>
  </si>
  <si>
    <t>mazaevakhe75@gmail.com</t>
  </si>
  <si>
    <t>Гарбаев Шахаб Бувайсарович</t>
  </si>
  <si>
    <t>30.01.1967г.</t>
  </si>
  <si>
    <t>117-151-340 17</t>
  </si>
  <si>
    <r>
      <rPr>
        <sz val="12"/>
        <rFont val="Times New Roman"/>
        <family val="1"/>
        <charset val="204"/>
      </rPr>
      <t>Учитель физики</t>
    </r>
  </si>
  <si>
    <t>ЧГУ,физик-преподаватель</t>
  </si>
  <si>
    <t>ДВС</t>
  </si>
  <si>
    <t>16.08.2021г-31.08.2021г.</t>
  </si>
  <si>
    <t>Методика проведения лабораторных работ по физике 72 часа</t>
  </si>
  <si>
    <t>Shaxab.garbaev@bk.ru</t>
  </si>
  <si>
    <t>Ясуева Марина Шахруновна</t>
  </si>
  <si>
    <t>30.12.1968г.</t>
  </si>
  <si>
    <t>117-152-456 32</t>
  </si>
  <si>
    <t>Учитель математики</t>
  </si>
  <si>
    <t>ЧГУ,математика</t>
  </si>
  <si>
    <t>30</t>
  </si>
  <si>
    <t>14.08.2019г.-24.08.2019г.</t>
  </si>
  <si>
    <t>ЧИПКРО Требования к современному уроку в условиях реализации ФГОС. 72 часа</t>
  </si>
  <si>
    <t>marina.yasueva.88@mail.ru</t>
  </si>
  <si>
    <t>Матаева Айшат Денелбековна</t>
  </si>
  <si>
    <t>14,12,1990</t>
  </si>
  <si>
    <t>142-960-244 56</t>
  </si>
  <si>
    <r>
      <rPr>
        <sz val="12"/>
        <rFont val="Times New Roman"/>
        <family val="1"/>
        <charset val="204"/>
      </rPr>
      <t>Учитель биологии</t>
    </r>
  </si>
  <si>
    <t>ЧГУ,биология</t>
  </si>
  <si>
    <t>Методика проведения лабораторных работ по биологии 72 часа</t>
  </si>
  <si>
    <t>matayeva@internet.ru</t>
  </si>
  <si>
    <t>+7 927 464-94-65</t>
  </si>
  <si>
    <t>Ибрагимова Фариза Хасмагомедовна</t>
  </si>
  <si>
    <t>10.08.1971г</t>
  </si>
  <si>
    <t>127-838-738 02</t>
  </si>
  <si>
    <r>
      <rPr>
        <sz val="12"/>
        <rFont val="Times New Roman"/>
        <family val="1"/>
        <charset val="204"/>
      </rPr>
      <t>Учитель химии</t>
    </r>
  </si>
  <si>
    <t>ЧГУ,,биолог,
биология</t>
  </si>
  <si>
    <t>ВСГ</t>
  </si>
  <si>
    <t>Методика проведения лабораторных работ по химии 72 часа</t>
  </si>
  <si>
    <t>islam.argun22@mail.ru</t>
  </si>
  <si>
    <t>Газуева Иман Исламовна</t>
  </si>
  <si>
    <r>
      <rPr>
        <sz val="12"/>
        <rFont val="Times New Roman"/>
        <family val="1"/>
        <charset val="204"/>
      </rPr>
      <t>10.08.1992</t>
    </r>
  </si>
  <si>
    <t>153-885-889 25</t>
  </si>
  <si>
    <t>Учитель русского языка</t>
  </si>
  <si>
    <t xml:space="preserve">ЧГПИ, филолог </t>
  </si>
  <si>
    <t>6</t>
  </si>
  <si>
    <t>30.07.2018г</t>
  </si>
  <si>
    <t>"Иновационные практики обучения русскому языку и литературе в поликультурном пространстве"72часа</t>
  </si>
  <si>
    <t>laura1993isaeva@gmail.com</t>
  </si>
  <si>
    <t>Досуева Хурма Тахировна</t>
  </si>
  <si>
    <r>
      <rPr>
        <sz val="12"/>
        <rFont val="Times New Roman"/>
        <family val="1"/>
        <charset val="204"/>
      </rPr>
      <t>12.01.1973г</t>
    </r>
  </si>
  <si>
    <t>121-571-822 30</t>
  </si>
  <si>
    <t>Учитель чеченского языка</t>
  </si>
  <si>
    <t>ЧГПИ, ,учитель нач.классов на русском и чеч.языках обучении,педагогика и методика нач.образования</t>
  </si>
  <si>
    <t>АВС</t>
  </si>
  <si>
    <t>27</t>
  </si>
  <si>
    <t>09.11.2018г</t>
  </si>
  <si>
    <t xml:space="preserve"> ЧИПКРО Требования к современному уроку в условиях реализации ФГОС 72 часа</t>
  </si>
  <si>
    <t>dasueva@list.ru</t>
  </si>
  <si>
    <t>Хасенова Петимат Саламуевна русс</t>
  </si>
  <si>
    <r>
      <rPr>
        <sz val="12"/>
        <rFont val="Times New Roman"/>
        <family val="1"/>
        <charset val="204"/>
      </rPr>
      <t>06.02.1967г</t>
    </r>
  </si>
  <si>
    <t>117-152-443-27</t>
  </si>
  <si>
    <t>ФВ-I</t>
  </si>
  <si>
    <t>37</t>
  </si>
  <si>
    <t xml:space="preserve">19.10.2018г. </t>
  </si>
  <si>
    <t>xasenova.fatima@mail.ru</t>
  </si>
  <si>
    <t>8966-722-15-11</t>
  </si>
  <si>
    <t>городской округ г.Аргун</t>
  </si>
  <si>
    <t>МБОУ "СОШ№2 с.Чечен-Аул"</t>
  </si>
  <si>
    <t>119-407-704 56</t>
  </si>
  <si>
    <t>учитель</t>
  </si>
  <si>
    <t>ВО ИПУ учитель русского языка и литературы</t>
  </si>
  <si>
    <t>ДД</t>
  </si>
  <si>
    <t>21 лет</t>
  </si>
  <si>
    <t>ГБУ ДПО «ИРО ЧР»</t>
  </si>
  <si>
    <t>albikadzambekova@gmail.com</t>
  </si>
  <si>
    <t>119-408-233 50</t>
  </si>
  <si>
    <t>ВО филолог, преподаватель русского языка и литературы</t>
  </si>
  <si>
    <t>ВСБ</t>
  </si>
  <si>
    <t>2020г.</t>
  </si>
  <si>
    <t>soltamuradovahedist@gmail.com</t>
  </si>
  <si>
    <t>Мадаев Самади Сайпудинович</t>
  </si>
  <si>
    <t xml:space="preserve">городской округ г.Аргун </t>
  </si>
  <si>
    <t>145-483-764 88</t>
  </si>
  <si>
    <t>ВО, ИПУ учитель физической культуры</t>
  </si>
  <si>
    <t>Flatronw2043said@mail.ru</t>
  </si>
  <si>
    <t xml:space="preserve">Асуева Совдат Ильясовна </t>
  </si>
  <si>
    <t>124-662-131 46</t>
  </si>
  <si>
    <t>учитель технологии</t>
  </si>
  <si>
    <t xml:space="preserve">ВО ЧГПИ учитель начальных классов </t>
  </si>
  <si>
    <t>sovdatasueva5161@gmail.com</t>
  </si>
  <si>
    <t>132-460-852 36</t>
  </si>
  <si>
    <t>библиотекарь</t>
  </si>
  <si>
    <t>ВО, ЧГПУ, педагог-библиотекарь</t>
  </si>
  <si>
    <t xml:space="preserve">checha95@mail.ru </t>
  </si>
  <si>
    <t>8(928)7802302</t>
  </si>
  <si>
    <t xml:space="preserve">ВО, ЧГПИ учитель начальных классов </t>
  </si>
  <si>
    <t>127-463-250 55</t>
  </si>
  <si>
    <t>136-684-292 92</t>
  </si>
  <si>
    <t xml:space="preserve">СПО, Гроз.педколледж, учитель начальных классов </t>
  </si>
  <si>
    <t>Салатаев Шерип Шарпудинович</t>
  </si>
  <si>
    <t>г. Аргун</t>
  </si>
  <si>
    <t>05.02.1961</t>
  </si>
  <si>
    <t>61.</t>
  </si>
  <si>
    <t>117-152-429 29</t>
  </si>
  <si>
    <t>ВО, АНО ДПО "Центр некоммерческой организации дополнительного профессионального образования "Центр повышения квалификация "Сфера", специалист по государственному и муниципальнному управлению, 06.07.2018</t>
  </si>
  <si>
    <t>6884-ЭБ</t>
  </si>
  <si>
    <t>14.12-18.12.2020</t>
  </si>
  <si>
    <t>"Обучение должностных лиц и специалистов ГО и РСЧС организаций по ГО и защите от ЧС" АНО ДПО "Международный институт современного образования" (36 ч.)</t>
  </si>
  <si>
    <t>s_sherip@mail.ru</t>
  </si>
  <si>
    <t>Сулейманова Жамиля Хамзатовна</t>
  </si>
  <si>
    <t>48</t>
  </si>
  <si>
    <t>126-152-453 30</t>
  </si>
  <si>
    <t>ЧГПИ, ,биолог,препод. биологии</t>
  </si>
  <si>
    <t>2014-2019г</t>
  </si>
  <si>
    <t>32</t>
  </si>
  <si>
    <t>10.08.2020г.</t>
  </si>
  <si>
    <t>Введение в цифровую трансформацию образовательной организации(36ч)</t>
  </si>
  <si>
    <t>zhamilya.suleymanova@mail.ru</t>
  </si>
  <si>
    <t xml:space="preserve">Гапаев Бислан Русланович </t>
  </si>
  <si>
    <t>142-253-250 19</t>
  </si>
  <si>
    <t>ЧГУ—2021г,сервис</t>
  </si>
  <si>
    <t>Школа современного учителя географии</t>
  </si>
  <si>
    <t xml:space="preserve"> gapaev.bislan@mail.ru </t>
  </si>
  <si>
    <t>+7 964 070-41-55</t>
  </si>
  <si>
    <t>Ахмадова Танзила Султановна</t>
  </si>
  <si>
    <t>11.08.1999г.</t>
  </si>
  <si>
    <t>141-232-531 04</t>
  </si>
  <si>
    <t>учитель географии</t>
  </si>
  <si>
    <t>ВО, ЧГУ, География</t>
  </si>
  <si>
    <t>2016-2020</t>
  </si>
  <si>
    <t>08.11-10.11.2021</t>
  </si>
  <si>
    <t>"Современные подходы к формированию функциональной грамотности школьников" ИРО ЧР</t>
  </si>
  <si>
    <t>t_akhmadova@mail.ru</t>
  </si>
  <si>
    <t>Вахидова Камета Сайд-Эмиевна</t>
  </si>
  <si>
    <t>05.12.1989г.</t>
  </si>
  <si>
    <t>142-960-293 65</t>
  </si>
  <si>
    <t>учитель английского языка</t>
  </si>
  <si>
    <t xml:space="preserve">Высшее ЧГУ 22.08.2012 по специальности «теория и методика преподавания иностранных языков и культ» квалификация Лингвист, преподаватель английского языка </t>
  </si>
  <si>
    <t>КС</t>
  </si>
  <si>
    <t>14.09-29.09.2021</t>
  </si>
  <si>
    <t>"Совершенствование коммуникативных компетенций на уроках английского языка" ИРО ЧР</t>
  </si>
  <si>
    <t>kameta.vakhidova@mail.ru</t>
  </si>
  <si>
    <t>Сулейманова Линда Алашовна</t>
  </si>
  <si>
    <t>19.07.2000г.</t>
  </si>
  <si>
    <t>149-525-338 86</t>
  </si>
  <si>
    <t>ВО, ЧГУ, Филология, преподаватель по спец. филолог</t>
  </si>
  <si>
    <t>2017-2021</t>
  </si>
  <si>
    <t>l.a.suleymanova17@gmail.com</t>
  </si>
  <si>
    <t>Дускаев Ваха Магомедович</t>
  </si>
  <si>
    <t>12.02.1991г.</t>
  </si>
  <si>
    <t>142-105-693 19</t>
  </si>
  <si>
    <t>учитель обществознания</t>
  </si>
  <si>
    <t>ВО, ЧГПУ, Педагогическое образование (с двумя профилями)</t>
  </si>
  <si>
    <t>27.03-29.03.2018</t>
  </si>
  <si>
    <t>"Опыт и практика применения современных педагогических методов, приемов и технологий. Инструменты современного педагога" ЧИПКРО</t>
  </si>
  <si>
    <t>vakha.duskaev@mail.ru</t>
  </si>
  <si>
    <t>Адамова Хавра Денилбековна</t>
  </si>
  <si>
    <t>09.03.1995г.</t>
  </si>
  <si>
    <t>152-996-122 94</t>
  </si>
  <si>
    <t>учитель чеченского языка и литературы</t>
  </si>
  <si>
    <t>Высшее. ЧГПУ  по специальности «русский язык» и «родной язык и литература»</t>
  </si>
  <si>
    <t>15.06-30.06.2021</t>
  </si>
  <si>
    <t xml:space="preserve">"Основные орфографические правила чеченского языка: теория, практика, методика преподавания" ГКУ "Институт чеченского языка"  </t>
  </si>
  <si>
    <t>adamova.khavra@mail.ru</t>
  </si>
  <si>
    <t>Махамашаева Петимат Доккаевна</t>
  </si>
  <si>
    <t>28.02.2000г.</t>
  </si>
  <si>
    <t>142-985-798 14</t>
  </si>
  <si>
    <t>petimat.makhamashayeva@mail.ru</t>
  </si>
  <si>
    <t>Исаева Айна Хампашаевна</t>
  </si>
  <si>
    <t>28.08.1993г.</t>
  </si>
  <si>
    <t>145-784-298 04</t>
  </si>
  <si>
    <t>учитель математики</t>
  </si>
  <si>
    <t>ВО, ГГНТУ 260601 "Машины и аппараты пищевых производств " по спец. Инженер</t>
  </si>
  <si>
    <t>i.buhari99@gmail.com</t>
  </si>
  <si>
    <t>Тарамова Айшат Сайд-Хусайновна</t>
  </si>
  <si>
    <t>городской округ                    г. Аргун</t>
  </si>
  <si>
    <t>МБОУ "Гимназия № 13" г. Аргуна имени С.Д. Диканиева</t>
  </si>
  <si>
    <t>35</t>
  </si>
  <si>
    <t>ФГБУ "ФИОКО" г. Москва, по программе повышения квалификации «Оценивание ответов на задания всероссийских проверочных работ»</t>
  </si>
  <si>
    <t>ayshat.taramova86@mail.ru</t>
  </si>
  <si>
    <t>153-253-873 59</t>
  </si>
  <si>
    <t>ВО, ЧГПИ, специальность математика и информатика, 2005-2010 гг.</t>
  </si>
  <si>
    <t xml:space="preserve">Мусхаджиев Минкаил Исаевич </t>
  </si>
  <si>
    <t>124-314-036 03</t>
  </si>
  <si>
    <t>учитель физической культуры</t>
  </si>
  <si>
    <t>ВО ОГПУ г. Оренбург / специальность:  учитель физической культуры                 2011-2015 гг.</t>
  </si>
  <si>
    <t>muskhadzhiev83@mail.ru</t>
  </si>
  <si>
    <t>Ильясова Рамиса Исаевна</t>
  </si>
  <si>
    <t>141-385-486 59</t>
  </si>
  <si>
    <t>ВО, ЧГПУ</t>
  </si>
  <si>
    <t>пока не получила, закончила в январе 2022 г.</t>
  </si>
  <si>
    <t xml:space="preserve">malika-heda@mail.com  </t>
  </si>
  <si>
    <t>Гадаева Разита Ахметовна</t>
  </si>
  <si>
    <t>138-315-456 59</t>
  </si>
  <si>
    <t>методист</t>
  </si>
  <si>
    <t xml:space="preserve">ВО, Чеченский государственный университет,  специальность: Журналистика   </t>
  </si>
  <si>
    <t>0401442</t>
  </si>
  <si>
    <t>ms.razita88@mail.ru</t>
  </si>
  <si>
    <t>Исмаилова Луиза Хож-Ахмедовна</t>
  </si>
  <si>
    <t>121-473-182 23</t>
  </si>
  <si>
    <t>ИВС</t>
  </si>
  <si>
    <t>1) сентябрь 2019 г.; Автономная некоммерческая организация дополнительного профессионального образования "Просвещение-Столица" г. Москва; на тему: "Совершенствование коммуникативной и методической компетенций учителей английского языка (уровни коммуникативной компетенции В-1В-2; В-2-С1)", 144 ч.;                                                                        2) ноябрь 2019 г.; ФГБОУ ВО "Российская академия народного хозяйства и государственной службы при Президенте РФ" г. Москва; тема: "Финансовая грамотность в английском языке";                                                   3) январь 2019 г.; ФГБОУ ВО "Российская академия народного хозяйства и государственной службы при Президенте РФ" г. Москва; тема: "Содержание и методика преподавания курса финансовой грамотностиразличным категориям обучающихся".</t>
  </si>
  <si>
    <t>newluiza@mail.ru</t>
  </si>
  <si>
    <t>Ладаева Рашан Сайдэмиевна</t>
  </si>
  <si>
    <t>143-964-673 96</t>
  </si>
  <si>
    <t>1) НПО; Профессиональное училище № 4 г. Грозного; профессия: оператор ЭВМ; 2009 г.;                                    2) ВО; Частное образовательное учреждение ВО "Открытый институт - Высшая профессиональная школа" г. Москва; квалификация: бакалавр 37.03.01 Психология; 2013-2017 г.г.</t>
  </si>
  <si>
    <t xml:space="preserve">1) 90 НН                      2)  </t>
  </si>
  <si>
    <t xml:space="preserve">1) 0082580                    2) </t>
  </si>
  <si>
    <t>irashan@bk.ru</t>
  </si>
  <si>
    <t>Абдулкаримова Лайла Айсултановна</t>
  </si>
  <si>
    <t>07.11.1964</t>
  </si>
  <si>
    <t>171-961-235 76</t>
  </si>
  <si>
    <t>ВО,  Чечено-Ингушский государственный педагогический институт, специальность: учитель русского языка и литературы</t>
  </si>
  <si>
    <t>РВ</t>
  </si>
  <si>
    <t>ФГБУ "ФИОКО" г. Москва, по программе повышения квалификации «Оценивание ответов на задания всероссийских проверочных работ. Русский язык. 5-8 классы»</t>
  </si>
  <si>
    <t>alayla64@mail.ru</t>
  </si>
  <si>
    <t>Валиева Товрат Гиргиевна</t>
  </si>
  <si>
    <t>02.01.1991</t>
  </si>
  <si>
    <t>144-747-362 81</t>
  </si>
  <si>
    <t>ВО,  ЧГПИ, г. Грозный / специальность: педагогика и методика начального образования</t>
  </si>
  <si>
    <t>0116658</t>
  </si>
  <si>
    <t>tovrat.valieva.91@mail.ru</t>
  </si>
  <si>
    <t>Хасиева Зулай Абдурзаковна</t>
  </si>
  <si>
    <t>13.05.1961</t>
  </si>
  <si>
    <t>117-152-440 24</t>
  </si>
  <si>
    <t>ВО,  ЧИГУ, специальность: учитель русского  и чеченского языков</t>
  </si>
  <si>
    <t>ИВ</t>
  </si>
  <si>
    <t>642104</t>
  </si>
  <si>
    <t>ГБУ ДПО "ЧИПКРО" г. Грозный; тема: "Инновационные процеччы в образовании"</t>
  </si>
  <si>
    <t>khasieva.zulay@mail.ru</t>
  </si>
  <si>
    <t>Чатаева Раиса Юсуп-Хаджиевна</t>
  </si>
  <si>
    <t>10.10.1961</t>
  </si>
  <si>
    <t>121-571-859 43</t>
  </si>
  <si>
    <t xml:space="preserve">ВО, Чечено-Ингушский госуниверситет им. Л.Н. Толстого г. Грозный; русский язык и литература, чеченский язык и литература                                                          </t>
  </si>
  <si>
    <t>МВ</t>
  </si>
  <si>
    <t>r.chataeva@mail.ru</t>
  </si>
  <si>
    <t>Тайсумова Таус Руслановна</t>
  </si>
  <si>
    <t>МБОУ "НОШ                  с. Бердыкель"</t>
  </si>
  <si>
    <t>119-408-978 84</t>
  </si>
  <si>
    <t>учитель начальных классов</t>
  </si>
  <si>
    <t>ЦВ</t>
  </si>
  <si>
    <t xml:space="preserve">с 10.03.2020  по 20.03.2020 </t>
  </si>
  <si>
    <t>Ростовский институт повышения квалификации: «Проектирование содержания обучения русскому языку и поликультурном  образовательном пространстве в условиях реализации  ФГОС»</t>
  </si>
  <si>
    <t>taus.71@mail.ru</t>
  </si>
  <si>
    <t>8938-022-27-44</t>
  </si>
  <si>
    <t>Магомадова Фариза Султановна</t>
  </si>
  <si>
    <t>городской округ город Аргун</t>
  </si>
  <si>
    <t>МБОУ "СОШ №1 с.Бердыкель"</t>
  </si>
  <si>
    <t>131-199-559 60</t>
  </si>
  <si>
    <t>ВО, "Русский язык и литература"</t>
  </si>
  <si>
    <t>2002г-2007г</t>
  </si>
  <si>
    <t>0469676</t>
  </si>
  <si>
    <t>ИРО ЧР,"Формирование фукнциональной грамотности на уроках русского языка"</t>
  </si>
  <si>
    <t>farizatima@mail.ru</t>
  </si>
  <si>
    <t>Темиров Хумид Висханович</t>
  </si>
  <si>
    <t>145-194-537 70</t>
  </si>
  <si>
    <t>учитель иностранного языка</t>
  </si>
  <si>
    <t>ВО, "Экономика"</t>
  </si>
  <si>
    <t>2014г-2018г</t>
  </si>
  <si>
    <t>0611803</t>
  </si>
  <si>
    <t>humidtemirov@mail.ru</t>
  </si>
  <si>
    <t>Арсангириева Луиза Саидовна</t>
  </si>
  <si>
    <t>127-029-737 53</t>
  </si>
  <si>
    <t>ВО, "Прикладная математика и информатика"</t>
  </si>
  <si>
    <t>2000г-2005г</t>
  </si>
  <si>
    <t>АНО ДПО "Школа анализа данных","Функциоальная грамотность: развиваем в средней и старшей школе"</t>
  </si>
  <si>
    <t>arsangeriyeva@mail.ru</t>
  </si>
  <si>
    <t>Ибрагимова Марем Султановна</t>
  </si>
  <si>
    <t>119-409-009 48</t>
  </si>
  <si>
    <t>ВО,"Учитель химии и биологии"</t>
  </si>
  <si>
    <t>2000г-2004г</t>
  </si>
  <si>
    <t>0910452</t>
  </si>
  <si>
    <t>ФГАОУ ДПО "Академия реализации государственной политики и профессионального развития работников образования Министерства просвещения РФ", "Использование оборудования детского технопарка "Кванториум" и центра "Точка Роста" для реализации образовательных программ по биологии в рамках естественно-научного направления"</t>
  </si>
  <si>
    <t>biologi76@mail.ru</t>
  </si>
  <si>
    <t>Эльмурзаев Турпал-Али Замзанович</t>
  </si>
  <si>
    <t>157-202-182 38</t>
  </si>
  <si>
    <t>учитель истории и обществознании</t>
  </si>
  <si>
    <t>ВО, "Технология производства и переработки сельскохозяйственной продукции"</t>
  </si>
  <si>
    <t>0745174</t>
  </si>
  <si>
    <t>camp.rock1989@mail.ru</t>
  </si>
  <si>
    <t>Ахъядова Рада Асланбековнка</t>
  </si>
  <si>
    <t>г.Аргун</t>
  </si>
  <si>
    <t xml:space="preserve">МБОУ "СОШ№1 с.Чечен-Аул" </t>
  </si>
  <si>
    <t>136-328-016 42</t>
  </si>
  <si>
    <t>ФГБОУ ЧГУ, "Филология"</t>
  </si>
  <si>
    <t>radaahyadova@mail.ru</t>
  </si>
  <si>
    <t>Кудузова Фатима Олхазуровна</t>
  </si>
  <si>
    <t>МБОУ "СОШ № 1 с. Чечен-Аул"</t>
  </si>
  <si>
    <t>132-852-119-41</t>
  </si>
  <si>
    <t>2004-2009</t>
  </si>
  <si>
    <t>ВГС</t>
  </si>
  <si>
    <t>г.Москва, "Технологии повышения уровня результатов обучающихся по математике"</t>
  </si>
  <si>
    <t>kuduzova16@gmail.com</t>
  </si>
  <si>
    <t>Сулейманов Хасин Хасанович</t>
  </si>
  <si>
    <t>145-483-824-83</t>
  </si>
  <si>
    <t xml:space="preserve">учитель физической культуры </t>
  </si>
  <si>
    <t>ср.профес.ГГНТУ-2020 Электрические станции, сети и системы</t>
  </si>
  <si>
    <t>hasin4243sul@icloud.com</t>
  </si>
  <si>
    <t>Дакаева Лариса Исмаиловна</t>
  </si>
  <si>
    <t>127-839-103-78</t>
  </si>
  <si>
    <t xml:space="preserve">высшее, ЧГПУ "Учитель чеченского языка и литературы" </t>
  </si>
  <si>
    <t>2019-2020</t>
  </si>
  <si>
    <t>ЧИПКРО,"Требования к современному уроку в условиях реализации ФГОС"</t>
  </si>
  <si>
    <t>larisadakaeva12@gmail.com</t>
  </si>
  <si>
    <t>Абдурахманова Зарета Кюриеывна</t>
  </si>
  <si>
    <t>140-563-394-43</t>
  </si>
  <si>
    <t>2019-2021</t>
  </si>
  <si>
    <t>zareta.abdurakhmanova.19@mail.ru</t>
  </si>
  <si>
    <t>МБОУ "СОШ №2 с.Бердыкель"</t>
  </si>
  <si>
    <t>Истамулова Мата Аллуевна</t>
  </si>
  <si>
    <t>25.06. 1997г.</t>
  </si>
  <si>
    <t>144-946-562 95</t>
  </si>
  <si>
    <t>Учитель английского языка</t>
  </si>
  <si>
    <t>ВО, "Правохранительная деятельность"</t>
  </si>
  <si>
    <t>2019г.</t>
  </si>
  <si>
    <t>mata1997@internet.ru</t>
  </si>
  <si>
    <t>8989 172-57-32</t>
  </si>
  <si>
    <t xml:space="preserve"> Эльмаева Малика Исламовна</t>
  </si>
  <si>
    <t>06.05. 1990г.</t>
  </si>
  <si>
    <t>154-257-585 77</t>
  </si>
  <si>
    <t>Учитель технологии</t>
  </si>
  <si>
    <t>ВО, "Прикладная информатика"</t>
  </si>
  <si>
    <t>15.09.20-30.09.20г.</t>
  </si>
  <si>
    <t>ДПО "Институт проф.образования и развития" г.Рязань           "Теория и методика преподавания учебного предмета "Технология"</t>
  </si>
  <si>
    <t>malika.elmayeva.90@mail.ru</t>
  </si>
  <si>
    <t>8928 736-83-91</t>
  </si>
  <si>
    <t>Махмудова Мадина Хасайновна</t>
  </si>
  <si>
    <t>04.05.  1997г.</t>
  </si>
  <si>
    <t>148-844-729 13</t>
  </si>
  <si>
    <t>Учитель физики</t>
  </si>
  <si>
    <t>ВО, "Социальная работа"</t>
  </si>
  <si>
    <t>berd1331@gmail.com</t>
  </si>
  <si>
    <t>8929 325-84-90</t>
  </si>
  <si>
    <t>нет</t>
  </si>
  <si>
    <t>МБОУ "СОШ №3 с. Чечен-Аул" им. М.Х. Дугаева</t>
  </si>
  <si>
    <t>Кантаева Фатима Бадрудиевна</t>
  </si>
  <si>
    <t>145-226-608</t>
  </si>
  <si>
    <t>ЧГПУ, Филолог 2016-2020</t>
  </si>
  <si>
    <t>ИРЧЯ "Требования к современному уроку чеченского языка и литературы в рамках реализации ФГОС и концепции преподавания родных языков народов РФ"</t>
  </si>
  <si>
    <t xml:space="preserve">kantaeva_fatima@mail.ru </t>
  </si>
  <si>
    <t>Казаева Хавани Хамзатовна</t>
  </si>
  <si>
    <t>145-334-982 69</t>
  </si>
  <si>
    <t>ЧГПУ "Филолог" 2020г.</t>
  </si>
  <si>
    <t>ГКУ институт Чеченского языка</t>
  </si>
  <si>
    <t xml:space="preserve">khavani.kazayeva@mail.ru </t>
  </si>
  <si>
    <t>Танаева Аминат Бадрудиевна</t>
  </si>
  <si>
    <t>145-226-651-50</t>
  </si>
  <si>
    <t>учитель истории</t>
  </si>
  <si>
    <t>ЧГУ, история-2016-2020</t>
  </si>
  <si>
    <t>ГБУ ДПО ИРО ЧР</t>
  </si>
  <si>
    <t xml:space="preserve">am.tanaeva1999@icloud.com </t>
  </si>
  <si>
    <t>Мудаев Магомед Шерваниевич</t>
  </si>
  <si>
    <t>МБОУ "СОШ№5" г. Аргун им. М.Б. Халикова</t>
  </si>
  <si>
    <t xml:space="preserve">Высшее, Чеченский государственный педагогический институт, педагог по физической культуре, </t>
  </si>
  <si>
    <t>lichoesosh5argun+48@mail.ru</t>
  </si>
  <si>
    <t>Каимова Таман Дениевна</t>
  </si>
  <si>
    <t>119-053-900-43</t>
  </si>
  <si>
    <t xml:space="preserve">Высшее, Чеченский государственный педагогический институт, русский язык и литература", </t>
  </si>
  <si>
    <t>1985-1990</t>
  </si>
  <si>
    <t>ФВ</t>
  </si>
  <si>
    <t>lichoesosh5argun+28@mail.ru</t>
  </si>
  <si>
    <t>8963 081 71 48</t>
  </si>
  <si>
    <t>Каимова Лизан Дениевна</t>
  </si>
  <si>
    <t>131-049-507-17</t>
  </si>
  <si>
    <t xml:space="preserve">Высшее, Чеченский государственный педагогический институт, русский язык и литература, </t>
  </si>
  <si>
    <t>1984-1989</t>
  </si>
  <si>
    <t>8928 017 73 52</t>
  </si>
  <si>
    <t>Патахова Хадижат Вахаевна</t>
  </si>
  <si>
    <t>144-746-712</t>
  </si>
  <si>
    <t xml:space="preserve">Высшее, Чеченский государственный университет, Экономист, </t>
  </si>
  <si>
    <t>ИРО ЧР "Организация деятельности педагога в соответствии с требованиями ФГОС ОВЗ"</t>
  </si>
  <si>
    <t>licnoesosh5argun+521@mail.ru</t>
  </si>
  <si>
    <t>Товсултанова Роза Шамсудиновна</t>
  </si>
  <si>
    <t>117-696-254-90</t>
  </si>
  <si>
    <t>учитель химии</t>
  </si>
  <si>
    <t xml:space="preserve">Высшее, Чечено-Ингушский государственный университет,учитель биологии и химии, </t>
  </si>
  <si>
    <t>196-1973</t>
  </si>
  <si>
    <t>Ю</t>
  </si>
  <si>
    <t>АРГППРРО "Использование оборудования детского технопарка "Кванториум и центра "Точка Роста" для реализации образовательных программ по химии в рамках естественно-научного направления</t>
  </si>
  <si>
    <t>licnoesosh5argun7418@mail.ru</t>
  </si>
  <si>
    <t>Улубаева Зумрат Шайх-Магомедовна</t>
  </si>
  <si>
    <t>156-254-734-74</t>
  </si>
  <si>
    <t>8920 534 77 73</t>
  </si>
  <si>
    <t>Дудуева Джамиля Темирхажиевна</t>
  </si>
  <si>
    <t>МБУ ДО "ЦДЮТ и К г.Аргуна"</t>
  </si>
  <si>
    <t>29.07.2001г</t>
  </si>
  <si>
    <t>131-635-482 40</t>
  </si>
  <si>
    <t>педагог</t>
  </si>
  <si>
    <t>dudueva18@mail.ru</t>
  </si>
  <si>
    <t>8(929) 893-98-92</t>
  </si>
  <si>
    <t xml:space="preserve">Калаева Макка Амссаддиевна </t>
  </si>
  <si>
    <t>МБУ ДО "ЦЮН и Э г.Аргуна"</t>
  </si>
  <si>
    <t>21.02.1997г.</t>
  </si>
  <si>
    <t>142-284-047 37</t>
  </si>
  <si>
    <t xml:space="preserve">педагог </t>
  </si>
  <si>
    <t>высшее/«Педагогическое образование»</t>
  </si>
  <si>
    <t>ЧГПУг.Грозный</t>
  </si>
  <si>
    <t>kalaevamm@gmail.com</t>
  </si>
  <si>
    <t>8928 016-59-55</t>
  </si>
  <si>
    <t xml:space="preserve">Автарханова Тамила Умаровна </t>
  </si>
  <si>
    <t>13.05.1986г.</t>
  </si>
  <si>
    <t>143-898-977 33</t>
  </si>
  <si>
    <t xml:space="preserve">ВО.ЧГНИ Экономист-менеджер.                                         </t>
  </si>
  <si>
    <t>РАНХиГС Финансовая грамотность в географии.</t>
  </si>
  <si>
    <t>milaumarovna@mail.ru</t>
  </si>
  <si>
    <t>8 928-336-46-46</t>
  </si>
  <si>
    <t xml:space="preserve">Тайсумова Петимат Султановна </t>
  </si>
  <si>
    <t>06.01.1985г.</t>
  </si>
  <si>
    <t>185-493-250 03</t>
  </si>
  <si>
    <t>ЧГПИ «Английский язык» с дополнительной специальностью «Информатика» 2012г.</t>
  </si>
  <si>
    <t>КП</t>
  </si>
  <si>
    <t>Taisumova88@bk.ru</t>
  </si>
  <si>
    <t>8 928-004-29-47</t>
  </si>
  <si>
    <t xml:space="preserve">Сулипов Шамиль Ломалиевич </t>
  </si>
  <si>
    <t>10.08.1995г</t>
  </si>
  <si>
    <t>151-866-304 70</t>
  </si>
  <si>
    <t>учителль физики</t>
  </si>
  <si>
    <t xml:space="preserve">ЧГПУ Бакалавр. Педагогическое образование. </t>
  </si>
  <si>
    <t>sulipov.shamil@mail.ru</t>
  </si>
  <si>
    <t>8 932-254-76-89</t>
  </si>
  <si>
    <t xml:space="preserve">Хусайинова Марет Адамовна </t>
  </si>
  <si>
    <t>18.06.1988г.</t>
  </si>
  <si>
    <t>147-325-818 71</t>
  </si>
  <si>
    <t>учитель чеченского языка</t>
  </si>
  <si>
    <t xml:space="preserve">ЧГУ Филология. Преподаватель чеченского языка и литературы. Русского языка и литературы. </t>
  </si>
  <si>
    <t>КФ</t>
  </si>
  <si>
    <t>ЧИПКРО, "Требование к современному уроку в условиях реализации ФГОС"</t>
  </si>
  <si>
    <t>maret.khusayinova@mail.ru</t>
  </si>
  <si>
    <t>8 938-989-53-59</t>
  </si>
  <si>
    <t xml:space="preserve">Музаева Есита Эмисовна </t>
  </si>
  <si>
    <t>21.11.1975г.</t>
  </si>
  <si>
    <t>137-091-927 68</t>
  </si>
  <si>
    <t xml:space="preserve">ГПК Преподавание в начальных классах. </t>
  </si>
  <si>
    <t>СБ</t>
  </si>
  <si>
    <t>tatayeva75@inbox.ru</t>
  </si>
  <si>
    <t>8 938-908-94-75</t>
  </si>
  <si>
    <t>Тайсумова Малх-Азни Султановна</t>
  </si>
  <si>
    <t>131-630-995 40</t>
  </si>
  <si>
    <t>учитель русского языка и лит</t>
  </si>
  <si>
    <t>ЧГПИ Педагог профессионального обучения</t>
  </si>
  <si>
    <t>ВСА</t>
  </si>
  <si>
    <t>2014г.</t>
  </si>
  <si>
    <t>ЧИПКРО Деятельность методиста дошкольного образовательного учреждения в условиях реализации.</t>
  </si>
  <si>
    <t>taysumova-85@mail.ru</t>
  </si>
  <si>
    <t>8 938-995-37-33</t>
  </si>
  <si>
    <t xml:space="preserve">Масаева Мукминат Абубакаровна </t>
  </si>
  <si>
    <t>147-285-070 75</t>
  </si>
  <si>
    <t>учитель биологии и химии</t>
  </si>
  <si>
    <t>н/в</t>
  </si>
  <si>
    <t>online9434v@gmail.com</t>
  </si>
  <si>
    <t>8928 537 66 15</t>
  </si>
  <si>
    <t xml:space="preserve">МБОУ"СОШ№7"г.Аргун </t>
  </si>
  <si>
    <t xml:space="preserve">Даташева Хеди Султунбековна </t>
  </si>
  <si>
    <t>ИРОСоврем.подходы .</t>
  </si>
  <si>
    <t>Hedadat.com@gmail.ru</t>
  </si>
  <si>
    <t>Узаева Нягмат Руслановна</t>
  </si>
  <si>
    <t>167-721-301-71</t>
  </si>
  <si>
    <t xml:space="preserve">учитель нач.классов </t>
  </si>
  <si>
    <t>СПО,ЧТЭ Оператор элект. вычислит.</t>
  </si>
  <si>
    <t>uzaeva2323@mail.ru</t>
  </si>
  <si>
    <t xml:space="preserve">Несирхаева Танзила Валидовна </t>
  </si>
  <si>
    <t>0612.2000</t>
  </si>
  <si>
    <t xml:space="preserve">СПО ,ГГКИТ .Соц.работа </t>
  </si>
  <si>
    <t>tanzila95555@mail.ru</t>
  </si>
  <si>
    <t xml:space="preserve">Тухигова Хеда Зайналбековна </t>
  </si>
  <si>
    <t xml:space="preserve">СПО ДСЭК млад.мед.сестра </t>
  </si>
  <si>
    <t xml:space="preserve">Идрисова Хеди Абдулвадудовна </t>
  </si>
  <si>
    <t xml:space="preserve">СПО,КТМСХ.Юрист </t>
  </si>
  <si>
    <t xml:space="preserve">idrisova.hed@mila </t>
  </si>
  <si>
    <t xml:space="preserve">Дикаева Хава Сайпуддиевна </t>
  </si>
  <si>
    <t xml:space="preserve">ВО.ГГНТУ.Бакалавр </t>
  </si>
  <si>
    <t>Kdicaeva@bk.ru</t>
  </si>
  <si>
    <r>
      <t>категория  1-первая, 2-высшая</t>
    </r>
    <r>
      <rPr>
        <b/>
        <sz val="12"/>
        <color rgb="FFFF0000"/>
        <rFont val="Times New Roman"/>
        <family val="1"/>
        <charset val="204"/>
      </rPr>
      <t xml:space="preserve"> </t>
    </r>
  </si>
  <si>
    <t>171-308-169 45</t>
  </si>
  <si>
    <t>с 1988г. по 1992г.</t>
  </si>
  <si>
    <t>07.11.1977г.</t>
  </si>
  <si>
    <t>31.01.1975г.</t>
  </si>
  <si>
    <t>06.12.1971г.</t>
  </si>
  <si>
    <t>10.12.2021г.</t>
  </si>
  <si>
    <t>08.11.2021г.</t>
  </si>
  <si>
    <t>08.11-10.11.2021г.</t>
  </si>
  <si>
    <t>2016г.-2020г.</t>
  </si>
  <si>
    <t>городской округ г. Аргун</t>
  </si>
  <si>
    <t>Джумаева Дарет Дадашовна</t>
  </si>
  <si>
    <t>122-340-447-03</t>
  </si>
  <si>
    <t>ЧИПКРО Развитие учебно-методической и кадровой базы для развития гражданской идентичности в условиях поликультурной образовательной среды.</t>
  </si>
  <si>
    <t>lichoesosh5argun+324@mail.ru</t>
  </si>
  <si>
    <t>2017г.</t>
  </si>
  <si>
    <t>25.12.1999г.</t>
  </si>
  <si>
    <t>27.09.1977г.</t>
  </si>
  <si>
    <t>15.08.1997г.</t>
  </si>
  <si>
    <t xml:space="preserve">ВО, Чеченский государственный университет, Географ, </t>
  </si>
  <si>
    <t xml:space="preserve">ВО, Сервис </t>
  </si>
  <si>
    <t xml:space="preserve">ВО, ЧИПИ по специальности Педагогика и методика начального обучения                 </t>
  </si>
  <si>
    <r>
      <t>категория  1-первая, 2-высшая</t>
    </r>
    <r>
      <rPr>
        <b/>
        <sz val="10"/>
        <color rgb="FFFF0000"/>
        <rFont val="Times New Roman"/>
        <family val="1"/>
        <charset val="204"/>
      </rPr>
      <t xml:space="preserve"> </t>
    </r>
  </si>
  <si>
    <t>2007-2021г.</t>
  </si>
  <si>
    <t>АНОДПО Совершенствование коммуникативнивной и методической компетенций учителей английского языка.</t>
  </si>
  <si>
    <t>8938-016-76-36</t>
  </si>
  <si>
    <t>8928-898-53-85</t>
  </si>
  <si>
    <t>8963-583-07-35</t>
  </si>
  <si>
    <t>8928-897-53-07</t>
  </si>
  <si>
    <t>8938-996-38-28</t>
  </si>
  <si>
    <t>8963-700-15-51</t>
  </si>
  <si>
    <t>8928-001-89-86</t>
  </si>
  <si>
    <t>8964-071-51-29</t>
  </si>
  <si>
    <t>ВО,ЧГУ-2009, "Математические методы в экономике"</t>
  </si>
  <si>
    <t>8938-910-02-16</t>
  </si>
  <si>
    <t>8928-645-09-41</t>
  </si>
  <si>
    <t>8938-003-11-00</t>
  </si>
  <si>
    <t>15.05.1995г.</t>
  </si>
  <si>
    <t>06.01.1988г.</t>
  </si>
  <si>
    <t>15.08.1992г.</t>
  </si>
  <si>
    <t>130-331-584 04</t>
  </si>
  <si>
    <t>8995-803-16-19</t>
  </si>
  <si>
    <t>8989-907-64-94</t>
  </si>
  <si>
    <t>8909-732-16-88</t>
  </si>
  <si>
    <t>2014-2018г.</t>
  </si>
  <si>
    <t>2005-2010г.</t>
  </si>
  <si>
    <t>1997-2003г.</t>
  </si>
  <si>
    <t>1992-1996г.</t>
  </si>
  <si>
    <t>2019-2021г.</t>
  </si>
  <si>
    <t>2000-2004г.</t>
  </si>
  <si>
    <t>1996-2003г.</t>
  </si>
  <si>
    <t>2016-2020г.</t>
  </si>
  <si>
    <t>2017-2021г.</t>
  </si>
  <si>
    <t>2007-2012г.</t>
  </si>
  <si>
    <t>131-634-965 50</t>
  </si>
  <si>
    <t>2010-2015г.</t>
  </si>
  <si>
    <t>Ибрагимов Салман Саид-Хамзатович</t>
  </si>
  <si>
    <t>МБУ ДО "Центр детского техничсекого творчества г. Аргуна"</t>
  </si>
  <si>
    <t>122-492-300 24</t>
  </si>
  <si>
    <t>Педагог дополнительного образования</t>
  </si>
  <si>
    <t>Чеченский государственный педагогический университет" г. Грозный. Специальность: "Педагогическое образование" (бакалавр)</t>
  </si>
  <si>
    <t xml:space="preserve">ИРО ЧР , по программе "Цифровой дизайн в образовании" </t>
  </si>
  <si>
    <t>salam.ibragim@mail.ru</t>
  </si>
  <si>
    <t>8 (928) 886-92-53</t>
  </si>
  <si>
    <t>2017-2019г.</t>
  </si>
  <si>
    <t>05.02.2018г.</t>
  </si>
  <si>
    <t>Н/В</t>
  </si>
  <si>
    <t>1985г.-1990г.</t>
  </si>
  <si>
    <t>1993г.-2001г.</t>
  </si>
  <si>
    <t>2012г.-2016г.</t>
  </si>
  <si>
    <t>2011г.-2016г.</t>
  </si>
  <si>
    <t>2002г.-2007г.</t>
  </si>
  <si>
    <t>2010г.-2015г.</t>
  </si>
  <si>
    <t>1997г.-1999г.</t>
  </si>
  <si>
    <t>1989г.-1993г.</t>
  </si>
  <si>
    <t>1985г.-1989г.</t>
  </si>
  <si>
    <t>2017г.-2021г.</t>
  </si>
  <si>
    <t>2016г.-2021г.</t>
  </si>
  <si>
    <t>2014г.-2019г.</t>
  </si>
  <si>
    <t>2008г.-2013г.</t>
  </si>
  <si>
    <t>2001г.-2006г.</t>
  </si>
  <si>
    <t>2005г.-2009г.</t>
  </si>
  <si>
    <t>10.09.2001г.</t>
  </si>
  <si>
    <t>2002г.-2008г.</t>
  </si>
  <si>
    <t>Тушиева Элиза Рамзановна</t>
  </si>
  <si>
    <t>МБОУ "СОШ№2" г.Аргуна</t>
  </si>
  <si>
    <t>140-952-471 54</t>
  </si>
  <si>
    <t xml:space="preserve">директор </t>
  </si>
  <si>
    <t xml:space="preserve">В/О ЧГПУ Экономика и управление на предприятии в агропромышленнрм комплексе             </t>
  </si>
  <si>
    <t xml:space="preserve">2003-2007гг.     </t>
  </si>
  <si>
    <t>2194050</t>
  </si>
  <si>
    <t>15</t>
  </si>
  <si>
    <t xml:space="preserve">7мес </t>
  </si>
  <si>
    <t xml:space="preserve"> 06.04.2019</t>
  </si>
  <si>
    <t xml:space="preserve">ГБУ Центр оценки качества образования,Менеджмент в образовании </t>
  </si>
  <si>
    <t>tushieva8585@mail.ru</t>
  </si>
  <si>
    <t xml:space="preserve">Категория  1-первая, 2-высшая </t>
  </si>
  <si>
    <t>18.11.1972г</t>
  </si>
  <si>
    <t>Асхабов Умар Мовлаевич</t>
  </si>
  <si>
    <t>14.07.1990</t>
  </si>
  <si>
    <t>31</t>
  </si>
  <si>
    <t>134-090-853-42</t>
  </si>
  <si>
    <t>директор</t>
  </si>
  <si>
    <t>Высшее, Российский экономический университет им. Г.В. ПлехановаЭкономист</t>
  </si>
  <si>
    <t>2006-2011</t>
  </si>
  <si>
    <t>КА</t>
  </si>
  <si>
    <t>10</t>
  </si>
  <si>
    <t>2020</t>
  </si>
  <si>
    <t>ЧИПКРО, "Управление реализацией ФГОС и предметных концепций на уровне ОО"</t>
  </si>
  <si>
    <t xml:space="preserve">jigetus95@mail.ru </t>
  </si>
  <si>
    <t>8928 888 92 33</t>
  </si>
  <si>
    <t>Ирисханова Джанетта Хизировна</t>
  </si>
  <si>
    <t>МБОУ "СОШ№2" г.Аргун</t>
  </si>
  <si>
    <t>131-103-468 90</t>
  </si>
  <si>
    <t xml:space="preserve">В/О, Бакалавр, Психолого-педагогическое образование,                     </t>
  </si>
  <si>
    <t>2012-2017гг.</t>
  </si>
  <si>
    <t>aslan00-000@mail.ru</t>
  </si>
  <si>
    <t>8(922)677-27-59</t>
  </si>
  <si>
    <t>Эжиева Амнат Адамовна</t>
  </si>
  <si>
    <t>169-036-284 84</t>
  </si>
  <si>
    <t xml:space="preserve">В/О, Бакалавр, Педагогическое образование   (с двумя профилями подготовки)   </t>
  </si>
  <si>
    <t xml:space="preserve">2016-2021гг.    </t>
  </si>
  <si>
    <t>ibragim-ezhiev@mail.ru</t>
  </si>
  <si>
    <t>8(967)952-53-02</t>
  </si>
  <si>
    <t>Типсаева Рашана Хаджимурадовна</t>
  </si>
  <si>
    <t>155-147-121 45</t>
  </si>
  <si>
    <t xml:space="preserve">В/О, Бакалавр, Педагогическое образование        
 (с двумя профилями подготовки) 
</t>
  </si>
  <si>
    <t>2014-2019гг.</t>
  </si>
  <si>
    <t>rashanatipsaeva16@mail.ru</t>
  </si>
  <si>
    <t>8(988)902-78-05</t>
  </si>
  <si>
    <t>Тепсуркаева Малика Рукмановна</t>
  </si>
  <si>
    <t>119-053-929 56</t>
  </si>
  <si>
    <t>Учитель чеч.языка и литер.</t>
  </si>
  <si>
    <t xml:space="preserve">В/О Русский язык и литература                    </t>
  </si>
  <si>
    <t>1995-2001гг.</t>
  </si>
  <si>
    <t>argunonline62019@gmail.com</t>
  </si>
  <si>
    <t>8(920)744-15-35</t>
  </si>
  <si>
    <t>Умарова Мата Имрановна</t>
  </si>
  <si>
    <t>152-160-776 39</t>
  </si>
  <si>
    <t xml:space="preserve">В/О, Бакалавр Химия </t>
  </si>
  <si>
    <t>2011-2016гг.</t>
  </si>
  <si>
    <t>mata.umarova.17@mail.ru</t>
  </si>
  <si>
    <t>8(965)956-41-48</t>
  </si>
  <si>
    <t xml:space="preserve">Закаев Юсуп Насардиевич </t>
  </si>
  <si>
    <t>133-452-907 44</t>
  </si>
  <si>
    <t xml:space="preserve">СПО Физическая культура                  </t>
  </si>
  <si>
    <t>2010-2014гг.</t>
  </si>
  <si>
    <t>yzakayev@inbox.ru</t>
  </si>
  <si>
    <t>8(964)073-53-50</t>
  </si>
  <si>
    <t xml:space="preserve">Баширова Седа Хусаиновна </t>
  </si>
  <si>
    <t>145-732-677 79</t>
  </si>
  <si>
    <t xml:space="preserve">В/О, Бакалавр Педагогическое образование  (с двумя профилями подготовки) </t>
  </si>
  <si>
    <t>2012-2016гг.</t>
  </si>
  <si>
    <t>bashirova9527@gmail.com</t>
  </si>
  <si>
    <t>8(965)956-30-43</t>
  </si>
  <si>
    <t>Хутаева Хеди Мусаевна</t>
  </si>
  <si>
    <t>145-451-224 42</t>
  </si>
  <si>
    <t xml:space="preserve">ЧГУ, Экономика </t>
  </si>
  <si>
    <t>2006-2010гг.</t>
  </si>
  <si>
    <t>ВБА</t>
  </si>
  <si>
    <t>khedikhutayeva@mail.ru</t>
  </si>
  <si>
    <t>8(962)800-04-05</t>
  </si>
  <si>
    <t xml:space="preserve">Шаипова Аминат Хусеновна </t>
  </si>
  <si>
    <t>132-842-240 36</t>
  </si>
  <si>
    <t>Учитель русск.языка и литер.</t>
  </si>
  <si>
    <t xml:space="preserve">В/О Русский язык и литература        </t>
  </si>
  <si>
    <t>2004-2009гг.</t>
  </si>
  <si>
    <t>rust_rust_2020@bk.ru</t>
  </si>
  <si>
    <t>8(938)892-45-39</t>
  </si>
  <si>
    <t>Чинаева Малика Хасамбековна</t>
  </si>
  <si>
    <t>117-152-450 26</t>
  </si>
  <si>
    <t xml:space="preserve">Учитель математики </t>
  </si>
  <si>
    <t xml:space="preserve">ЧГПИ, математика </t>
  </si>
  <si>
    <t>1999-2004гг.</t>
  </si>
  <si>
    <t>chinaeva-1977@bk.ru</t>
  </si>
  <si>
    <t>8(928)002-66-48</t>
  </si>
  <si>
    <t>2015г.-2019г.</t>
  </si>
  <si>
    <t>2014г.-2018г.</t>
  </si>
  <si>
    <t xml:space="preserve"> "Организация деятельности педагога в соответствии с требованиями ФГОС ОВЗ" ГБУ ДПО "ИРО ЧР"</t>
  </si>
  <si>
    <t xml:space="preserve"> "Функциональная грамотность" Яндекс учебник</t>
  </si>
  <si>
    <t xml:space="preserve"> "Преподование литературы" ЧИПКРО</t>
  </si>
  <si>
    <t>01.09.2005 г. - 15.07.2010 г.</t>
  </si>
  <si>
    <t>01.09.2010 г. - 02.02.2015 г.</t>
  </si>
  <si>
    <t>01.09.2016 г. - 02.02.2022 г.</t>
  </si>
  <si>
    <t>01.09.2009 г. - 12.08.2015 г.</t>
  </si>
  <si>
    <t>01.09.1998 г. - 08.07.2003 г.</t>
  </si>
  <si>
    <t>01.09.2013 г. - 10.07.2017 г.</t>
  </si>
  <si>
    <t>01.09.1984 г. - 21.06.1989 г.</t>
  </si>
  <si>
    <t>01.09.2010 г. - 30.06.2014 г.</t>
  </si>
  <si>
    <t>01.09.1978 г. - 30.06.1983 г.</t>
  </si>
  <si>
    <t>01.09.1979 г. - 05.07.1985 г.</t>
  </si>
  <si>
    <t>2016г.-2018г.</t>
  </si>
  <si>
    <t>2011г.-2015г.</t>
  </si>
  <si>
    <t>МБОУ «СОШ № 1» г.Аргуна имени Х.Х. Хататаева</t>
  </si>
  <si>
    <t xml:space="preserve">МБОУ "СОШ №4" г.Аргун </t>
  </si>
  <si>
    <t>МБОУ "СОШ №4" г.Аргун</t>
  </si>
  <si>
    <t>МБОУ "СОШ 6" г.Аргун</t>
  </si>
  <si>
    <t>Абдурзакова Милана Ярагиевна</t>
  </si>
  <si>
    <t>МБОУ "СОШ № 3 с. Чечен-Аул" им. Дугаева М.Х.</t>
  </si>
  <si>
    <t>120-526-105 97</t>
  </si>
  <si>
    <t xml:space="preserve">И.о. директора </t>
  </si>
  <si>
    <t>1. ВО ЧГУ "Юриспруденция" 2002 г. 2.ВО ЧГПУ квалификация "Учитель истории и обществознания" 2016г. 3.Автономная некоммерческая организация "Рязанский институт дополнительного професионального образования, переподготовки и инноваций" по программе "Менеджмент в образовании" 2017 г.</t>
  </si>
  <si>
    <t>1) 1996г.-2002г. 2) 05.10.2015г.-16.12.2016г. 3)22.08.2016г.-30.01.2017г.</t>
  </si>
  <si>
    <t>1) 349392 2)20240206450 3) 622404453261</t>
  </si>
  <si>
    <t>АНО ДПО "Международный институт современного образования" по программе "Обеспечение антитеррористической безопасности в образовательной организации" 36 ч.</t>
  </si>
  <si>
    <t>milanabd79@mail.ru</t>
  </si>
  <si>
    <t>8928 896 74 59</t>
  </si>
  <si>
    <t>ЧИГПИ,учитель нач классов</t>
  </si>
  <si>
    <t>Мутаева Нура Вахитовна</t>
  </si>
  <si>
    <t>МБОУ "СОШ№2 с. Чечен - Аул"</t>
  </si>
  <si>
    <t>127-018-178 35</t>
  </si>
  <si>
    <t xml:space="preserve">43.03.01 Филология </t>
  </si>
  <si>
    <t>01.09.2015г. 17.07.2019г.</t>
  </si>
  <si>
    <t xml:space="preserve">ЧИПКРО </t>
  </si>
  <si>
    <t>mutaeva_nura &lt;mutaeva_nura@mail.ru&gt;</t>
  </si>
  <si>
    <t>Хайдарханова Зарема Салмановна</t>
  </si>
  <si>
    <t>32 года</t>
  </si>
  <si>
    <t>152-505-402 26</t>
  </si>
  <si>
    <t>учитель иностранного(английского) языка</t>
  </si>
  <si>
    <t>ВО/ЧГУ лингвист, преподаватель английского и французского языков 2011</t>
  </si>
  <si>
    <t>2007-2011</t>
  </si>
  <si>
    <t>КЗ</t>
  </si>
  <si>
    <t>10 лет</t>
  </si>
  <si>
    <t xml:space="preserve">whyskyray5@gmail.ru </t>
  </si>
  <si>
    <r>
      <rPr>
        <sz val="12"/>
        <rFont val="Times New Roman"/>
        <family val="1"/>
        <charset val="204"/>
      </rPr>
      <t>Эльпиева Айза Султановна</t>
    </r>
  </si>
  <si>
    <t>Аргун</t>
  </si>
  <si>
    <t>МБОУ СОШ № 1</t>
  </si>
  <si>
    <t>27.11.1999г.</t>
  </si>
  <si>
    <t>142-525-230 26</t>
  </si>
  <si>
    <t>Учительфизкультуры</t>
  </si>
  <si>
    <t xml:space="preserve">СПО/ ХУДОЖНИК-мастер,преподаватель </t>
  </si>
  <si>
    <t>2018-2021г.</t>
  </si>
  <si>
    <t>elaysy.pak@mail.ru</t>
  </si>
  <si>
    <t>7 964 061-06-76</t>
  </si>
  <si>
    <t>Абубакарова Шарипат Мамедовна</t>
  </si>
  <si>
    <t>22лет</t>
  </si>
  <si>
    <t>142-515-473 38</t>
  </si>
  <si>
    <t>ВУЗ/ЧГПУ, арабско-английский языки</t>
  </si>
  <si>
    <t xml:space="preserve">sharifa.abubakarova@mail.ru </t>
  </si>
  <si>
    <t>+7 938 001-75-23</t>
  </si>
  <si>
    <t>Муцухаева Лиза Шемил-Хажаевна</t>
  </si>
  <si>
    <t xml:space="preserve">МБОУ ЦО г.Аргун </t>
  </si>
  <si>
    <t>Тайсумова Ама Мовладиевна</t>
  </si>
  <si>
    <t>04.10. 2000г.</t>
  </si>
  <si>
    <t>144-966-152 91</t>
  </si>
  <si>
    <t>Учитель русского языка и литературы</t>
  </si>
  <si>
    <t>ВО, "Журналистика"</t>
  </si>
  <si>
    <t>ama.taysumova@mail.ru</t>
  </si>
  <si>
    <t>8964 068-21-61</t>
  </si>
  <si>
    <t xml:space="preserve">Тимиркаева Фарида Сиряждиевна </t>
  </si>
  <si>
    <t xml:space="preserve">Учитель англиского языка </t>
  </si>
  <si>
    <t xml:space="preserve">СПО,Банковское дела </t>
  </si>
  <si>
    <t>1 г.</t>
  </si>
  <si>
    <t>1г.</t>
  </si>
  <si>
    <t>timirkfevafarida95@yandeks</t>
  </si>
  <si>
    <t>Масаева Фериде Исламовна</t>
  </si>
  <si>
    <t>03.08. 1995г.</t>
  </si>
  <si>
    <t>141-233-040 95</t>
  </si>
  <si>
    <t>высшее "Прикладня информатика"</t>
  </si>
  <si>
    <t>2018г.</t>
  </si>
  <si>
    <t>23.11.21-08.12.21г.</t>
  </si>
  <si>
    <t>ИРО ЧР "Проф.адаптация учителей-молодых специалистов"</t>
  </si>
  <si>
    <t>masaeva8755@mail.ru</t>
  </si>
  <si>
    <t>8938 896-10-77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</si>
</sst>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6.6"/>
      <color theme="10"/>
      <name val="Calibri"/>
      <family val="2"/>
      <charset val="204"/>
    </font>
    <font>
      <u/>
      <sz val="10"/>
      <color theme="1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4" fontId="14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/>
    </xf>
    <xf numFmtId="14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/>
      <protection locked="0"/>
    </xf>
    <xf numFmtId="49" fontId="9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1" fillId="0" borderId="0" xfId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/>
    <xf numFmtId="14" fontId="2" fillId="0" borderId="0" xfId="0" applyNumberFormat="1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3" fillId="0" borderId="0" xfId="1" applyFont="1" applyBorder="1" applyAlignment="1"/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/>
    <xf numFmtId="3" fontId="2" fillId="0" borderId="0" xfId="0" applyNumberFormat="1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/>
    <xf numFmtId="14" fontId="2" fillId="0" borderId="0" xfId="0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1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3" borderId="0" xfId="1" applyFont="1" applyFill="1" applyBorder="1" applyAlignment="1" applyProtection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3" fillId="0" borderId="0" xfId="1" applyFont="1" applyFill="1" applyBorder="1" applyAlignment="1" applyProtection="1">
      <alignment vertical="center"/>
      <protection locked="0"/>
    </xf>
    <xf numFmtId="14" fontId="2" fillId="0" borderId="0" xfId="0" applyNumberFormat="1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left" vertical="center"/>
    </xf>
    <xf numFmtId="3" fontId="2" fillId="0" borderId="0" xfId="0" applyNumberFormat="1" applyFont="1" applyBorder="1" applyAlignment="1">
      <alignment horizontal="left" vertical="center"/>
    </xf>
    <xf numFmtId="14" fontId="2" fillId="0" borderId="0" xfId="0" applyNumberFormat="1" applyFont="1" applyBorder="1"/>
    <xf numFmtId="0" fontId="1" fillId="0" borderId="0" xfId="1" applyBorder="1"/>
    <xf numFmtId="0" fontId="3" fillId="0" borderId="0" xfId="1" applyFont="1" applyBorder="1"/>
    <xf numFmtId="0" fontId="0" fillId="0" borderId="0" xfId="0" applyBorder="1"/>
    <xf numFmtId="0" fontId="5" fillId="0" borderId="0" xfId="0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3" borderId="0" xfId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2" borderId="1" xfId="3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20" fillId="2" borderId="1" xfId="5" applyFont="1" applyFill="1" applyBorder="1" applyAlignment="1" applyProtection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9" fillId="2" borderId="1" xfId="0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/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1" xfId="2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49" fontId="14" fillId="2" borderId="1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0" fillId="0" borderId="1" xfId="5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4" fontId="14" fillId="0" borderId="5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49" fontId="14" fillId="2" borderId="5" xfId="2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2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14" fontId="9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0" fillId="5" borderId="1" xfId="0" applyFill="1" applyBorder="1"/>
    <xf numFmtId="0" fontId="9" fillId="5" borderId="1" xfId="0" applyNumberFormat="1" applyFont="1" applyFill="1" applyBorder="1" applyAlignment="1">
      <alignment horizontal="center" vertical="center" wrapText="1"/>
    </xf>
  </cellXfs>
  <cellStyles count="6">
    <cellStyle name="Hyperlink" xfId="2" xr:uid="{00000000-0005-0000-0000-000000000000}"/>
    <cellStyle name="Гиперссылка" xfId="1" builtinId="8"/>
    <cellStyle name="Гиперссылка 3" xfId="5" xr:uid="{00000000-0005-0000-0000-000002000000}"/>
    <cellStyle name="Обычный" xfId="0" builtinId="0"/>
    <cellStyle name="Обычный 2" xfId="4" xr:uid="{00000000-0005-0000-0000-000004000000}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ver/Desktop/&#1095;&#1080;&#1087;&#1082;&#1088;&#1086;/&#1055;&#1088;&#1080;&#1083;&#1086;&#1078;&#1077;&#1085;&#1080;&#1077;%202%20&#1041;&#1040;&#1047;&#1040;/&#1073;&#1072;&#1085;&#1082;%20&#1076;&#1072;&#1085;&#1085;&#1099;&#1093;%20&#1087;&#1077;&#1076;.&#1082;&#1072;&#1076;&#1088;&#1086;&#1074;%20&#1095;&#1080;&#1087;&#1082;&#1088;&#1086;%20&#1072;&#1088;&#1093;&#1080;&#1074;%20&#1085;&#1072;%2005.12.19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dina/Downloads/&#1056;&#1059;&#1054;%20&#1057;&#1077;&#1088;&#1085;&#1086;&#1074;&#1086;&#1076;&#1089;&#1082;&#1080;&#108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2;&#1079;&#1072;%20&#1076;&#1072;&#1085;&#1085;&#1099;&#1093;%20&#1091;&#1095;&#1080;&#1090;&#1077;&#1083;&#1077;&#1081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3;&#1072;&#1085;&#1082;%20&#1076;&#1072;&#1085;&#1085;&#1099;&#1093;%202021-202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55;&#1050;%20&#1057;&#1055;&#1048;&#1057;&#1050;&#1048;/&#1073;&#1072;&#1085;&#1082;%20&#1076;&#1072;&#1085;&#1085;&#1099;&#1093;%20%20&#1043;&#1080;&#1084;&#1085;&#1072;&#1079;&#1080;&#1103;%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4">
          <cell r="C4">
            <v>31300</v>
          </cell>
          <cell r="S4" t="str">
            <v>8 (928)6494316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17">
          <cell r="C17" t="str">
            <v xml:space="preserve">Якубова Луиза Лечиевна </v>
          </cell>
        </row>
        <row r="18">
          <cell r="C18" t="str">
            <v xml:space="preserve">Казаева Айсет Увайсовна </v>
          </cell>
          <cell r="K18" t="str">
            <v>ВСГ</v>
          </cell>
          <cell r="L18">
            <v>469952</v>
          </cell>
          <cell r="P18" t="str">
            <v>ГБУ ДПО Ростовской области РИПКиППРО"</v>
          </cell>
          <cell r="R18" t="str">
            <v>ajsetkazaeva@gmail.com</v>
          </cell>
        </row>
        <row r="19">
          <cell r="C19" t="str">
            <v xml:space="preserve">Шахмурзаева Мадина Вахаевна </v>
          </cell>
          <cell r="K19" t="str">
            <v>ТТ</v>
          </cell>
          <cell r="L19">
            <v>349205</v>
          </cell>
          <cell r="P19" t="str">
            <v>ГБУ ДПО Ростовской области РИПКиППРО"</v>
          </cell>
          <cell r="R19" t="str">
            <v>madinashakh7575@gmail.com</v>
          </cell>
        </row>
        <row r="22">
          <cell r="C22" t="str">
            <v xml:space="preserve">Джамбекова Альбика Абдулаховна </v>
          </cell>
        </row>
        <row r="25">
          <cell r="C25" t="str">
            <v>Солтамурадова Хедишт Султановна</v>
          </cell>
          <cell r="D25">
            <v>28082</v>
          </cell>
          <cell r="L25">
            <v>912696</v>
          </cell>
          <cell r="M25" t="str">
            <v>24 лет</v>
          </cell>
        </row>
        <row r="28">
          <cell r="P28" t="str">
            <v>ГБУ ДПО «ИРО ЧР»</v>
          </cell>
        </row>
        <row r="37">
          <cell r="K37" t="str">
            <v>ЦВ</v>
          </cell>
          <cell r="L37">
            <v>677376</v>
          </cell>
        </row>
        <row r="40">
          <cell r="C40" t="str">
            <v>Юсупова Яха Хасановна</v>
          </cell>
          <cell r="D40">
            <v>31048</v>
          </cell>
          <cell r="K40">
            <v>2024</v>
          </cell>
          <cell r="L40">
            <v>2026269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Гимназии 13"/>
    </sheetNames>
    <sheetDataSet>
      <sheetData sheetId="0" refreshError="1">
        <row r="12">
          <cell r="D12">
            <v>34362</v>
          </cell>
        </row>
        <row r="34">
          <cell r="J34" t="str">
            <v>ВО; ГОУ ВПО "Елецкий государственный университет имени И.А. Бунина г. Елец; специальность: "Филология"; квалификация: учитель русского языка, литературы, иностранного языка и итории; 1998-2003 гг.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igetus95@mail.ru" TargetMode="External"/><Relationship Id="rId1" Type="http://schemas.openxmlformats.org/officeDocument/2006/relationships/hyperlink" Target="mailto:s_sherip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lichoesosh5argun+324@mail.ru" TargetMode="External"/><Relationship Id="rId2" Type="http://schemas.openxmlformats.org/officeDocument/2006/relationships/hyperlink" Target="mailto:milaumarovna@mail.ru" TargetMode="External"/><Relationship Id="rId1" Type="http://schemas.openxmlformats.org/officeDocument/2006/relationships/hyperlink" Target="mailto:t_akhmadova@mail.ru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ma.taysumova@mail.ru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Taisumova88@bk.ru" TargetMode="External"/><Relationship Id="rId2" Type="http://schemas.openxmlformats.org/officeDocument/2006/relationships/hyperlink" Target="mailto:humidtemirov@mail.ru" TargetMode="External"/><Relationship Id="rId1" Type="http://schemas.openxmlformats.org/officeDocument/2006/relationships/hyperlink" Target="mailto:kameta.vakhidova@mail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timirkfevafarida95@yandeks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masaeva8755@mail.ru" TargetMode="External"/><Relationship Id="rId1" Type="http://schemas.openxmlformats.org/officeDocument/2006/relationships/hyperlink" Target="mailto:kuduzova16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mailto:lichoesosh5argun+48@mail.ru" TargetMode="External"/><Relationship Id="rId1" Type="http://schemas.openxmlformats.org/officeDocument/2006/relationships/hyperlink" Target="mailto:Flatronw2043said@mail.ru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mailto:zareta.abdurakhmanova.19@mail.ru" TargetMode="External"/><Relationship Id="rId18" Type="http://schemas.openxmlformats.org/officeDocument/2006/relationships/hyperlink" Target="mailto:khavani.kazayeva@mail.ru" TargetMode="External"/><Relationship Id="rId26" Type="http://schemas.openxmlformats.org/officeDocument/2006/relationships/hyperlink" Target="mailto:sulipov.shamil@mail.ru" TargetMode="External"/><Relationship Id="rId21" Type="http://schemas.openxmlformats.org/officeDocument/2006/relationships/hyperlink" Target="mailto:lichoesosh5argun+28@mail.ru" TargetMode="External"/><Relationship Id="rId34" Type="http://schemas.openxmlformats.org/officeDocument/2006/relationships/hyperlink" Target="mailto:tanzila95555@mail.ru" TargetMode="External"/><Relationship Id="rId7" Type="http://schemas.openxmlformats.org/officeDocument/2006/relationships/hyperlink" Target="mailto:alayla64@mail.ru" TargetMode="External"/><Relationship Id="rId12" Type="http://schemas.openxmlformats.org/officeDocument/2006/relationships/hyperlink" Target="mailto:hasin4243sul@icloud.com" TargetMode="External"/><Relationship Id="rId17" Type="http://schemas.openxmlformats.org/officeDocument/2006/relationships/hyperlink" Target="mailto:berd1331@gmail.com" TargetMode="External"/><Relationship Id="rId25" Type="http://schemas.openxmlformats.org/officeDocument/2006/relationships/hyperlink" Target="mailto:licnoesosh5argun7418@mail.ru" TargetMode="External"/><Relationship Id="rId33" Type="http://schemas.openxmlformats.org/officeDocument/2006/relationships/hyperlink" Target="mailto:uzaeva2323@mail.ru" TargetMode="External"/><Relationship Id="rId2" Type="http://schemas.openxmlformats.org/officeDocument/2006/relationships/hyperlink" Target="mailto:vakha.duskaev@mail.ru" TargetMode="External"/><Relationship Id="rId16" Type="http://schemas.openxmlformats.org/officeDocument/2006/relationships/hyperlink" Target="mailto:malika.elmayeva.90@mail.ru" TargetMode="External"/><Relationship Id="rId20" Type="http://schemas.openxmlformats.org/officeDocument/2006/relationships/hyperlink" Target="mailto:kantaeva_fatima@mail.ru" TargetMode="External"/><Relationship Id="rId29" Type="http://schemas.openxmlformats.org/officeDocument/2006/relationships/hyperlink" Target="mailto:taysumova-85@mail.ru" TargetMode="External"/><Relationship Id="rId1" Type="http://schemas.openxmlformats.org/officeDocument/2006/relationships/hyperlink" Target="mailto:l.a.suleymanova17@gmail.com" TargetMode="External"/><Relationship Id="rId6" Type="http://schemas.openxmlformats.org/officeDocument/2006/relationships/hyperlink" Target="mailto:malika-heda@mail.com" TargetMode="External"/><Relationship Id="rId11" Type="http://schemas.openxmlformats.org/officeDocument/2006/relationships/hyperlink" Target="mailto:humidtemirov@mail.ru" TargetMode="External"/><Relationship Id="rId24" Type="http://schemas.openxmlformats.org/officeDocument/2006/relationships/hyperlink" Target="mailto:licnoesosh5argun7418@mail.ru" TargetMode="External"/><Relationship Id="rId32" Type="http://schemas.openxmlformats.org/officeDocument/2006/relationships/hyperlink" Target="mailto:idrisova.hed@mila" TargetMode="External"/><Relationship Id="rId37" Type="http://schemas.openxmlformats.org/officeDocument/2006/relationships/printerSettings" Target="../printerSettings/printerSettings9.bin"/><Relationship Id="rId5" Type="http://schemas.openxmlformats.org/officeDocument/2006/relationships/hyperlink" Target="mailto:i.buhari99@gmail.com" TargetMode="External"/><Relationship Id="rId15" Type="http://schemas.openxmlformats.org/officeDocument/2006/relationships/hyperlink" Target="mailto:mata1997@internet.ru" TargetMode="External"/><Relationship Id="rId23" Type="http://schemas.openxmlformats.org/officeDocument/2006/relationships/hyperlink" Target="mailto:licnoesosh5argun+521@mail.ru" TargetMode="External"/><Relationship Id="rId28" Type="http://schemas.openxmlformats.org/officeDocument/2006/relationships/hyperlink" Target="mailto:tatayeva75@inbox.ru" TargetMode="External"/><Relationship Id="rId36" Type="http://schemas.openxmlformats.org/officeDocument/2006/relationships/hyperlink" Target="mailto:radaahyadova@mail.ru" TargetMode="External"/><Relationship Id="rId10" Type="http://schemas.openxmlformats.org/officeDocument/2006/relationships/hyperlink" Target="mailto:camp.rock1989@mail.ru" TargetMode="External"/><Relationship Id="rId19" Type="http://schemas.openxmlformats.org/officeDocument/2006/relationships/hyperlink" Target="mailto:am.tanaeva1999@icloud.com" TargetMode="External"/><Relationship Id="rId31" Type="http://schemas.openxmlformats.org/officeDocument/2006/relationships/hyperlink" Target="mailto:Kdicaeva@bk.ru" TargetMode="External"/><Relationship Id="rId4" Type="http://schemas.openxmlformats.org/officeDocument/2006/relationships/hyperlink" Target="mailto:petimat.makhamashayeva@mail.ru" TargetMode="External"/><Relationship Id="rId9" Type="http://schemas.openxmlformats.org/officeDocument/2006/relationships/hyperlink" Target="mailto:r.chataeva@mail.ru" TargetMode="External"/><Relationship Id="rId14" Type="http://schemas.openxmlformats.org/officeDocument/2006/relationships/hyperlink" Target="mailto:larisadakaeva12@gmail.com" TargetMode="External"/><Relationship Id="rId22" Type="http://schemas.openxmlformats.org/officeDocument/2006/relationships/hyperlink" Target="mailto:lichoesosh5argun+48@mail.ru" TargetMode="External"/><Relationship Id="rId27" Type="http://schemas.openxmlformats.org/officeDocument/2006/relationships/hyperlink" Target="mailto:maret.khusayinova@mail.ru" TargetMode="External"/><Relationship Id="rId30" Type="http://schemas.openxmlformats.org/officeDocument/2006/relationships/hyperlink" Target="mailto:online9434v@gmail.com" TargetMode="External"/><Relationship Id="rId35" Type="http://schemas.openxmlformats.org/officeDocument/2006/relationships/hyperlink" Target="mailto:radaahyadova@mail.ru" TargetMode="External"/><Relationship Id="rId8" Type="http://schemas.openxmlformats.org/officeDocument/2006/relationships/hyperlink" Target="mailto:tovrat.valieva.91@mail.ru" TargetMode="External"/><Relationship Id="rId3" Type="http://schemas.openxmlformats.org/officeDocument/2006/relationships/hyperlink" Target="mailto:adamova.khavra@mail.ru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mailto:salam.ibragim@mail.ru" TargetMode="External"/><Relationship Id="rId1" Type="http://schemas.openxmlformats.org/officeDocument/2006/relationships/hyperlink" Target="mailto:kalaevamm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zoomScale="70" zoomScaleNormal="70" workbookViewId="0">
      <selection activeCell="E13" sqref="E13"/>
    </sheetView>
  </sheetViews>
  <sheetFormatPr defaultRowHeight="15" x14ac:dyDescent="0.25"/>
  <cols>
    <col min="1" max="1" width="9.140625" style="8"/>
    <col min="2" max="2" width="9.5703125" style="8" bestFit="1" customWidth="1"/>
    <col min="3" max="3" width="18" style="8" customWidth="1"/>
    <col min="4" max="4" width="9.140625" style="8"/>
    <col min="5" max="5" width="18.85546875" style="8" customWidth="1"/>
    <col min="6" max="6" width="12.5703125" style="8" bestFit="1" customWidth="1"/>
    <col min="7" max="7" width="9.28515625" style="8" bestFit="1" customWidth="1"/>
    <col min="8" max="8" width="22.5703125" style="8" customWidth="1"/>
    <col min="9" max="9" width="13.42578125" style="8" bestFit="1" customWidth="1"/>
    <col min="10" max="10" width="30.5703125" style="8" customWidth="1"/>
    <col min="11" max="11" width="17.85546875" style="8" customWidth="1"/>
    <col min="12" max="12" width="14.85546875" style="8" bestFit="1" customWidth="1"/>
    <col min="13" max="13" width="17" style="8" customWidth="1"/>
    <col min="14" max="15" width="9.140625" style="8"/>
    <col min="16" max="16" width="13" style="8" customWidth="1"/>
    <col min="17" max="17" width="25.140625" style="8" customWidth="1"/>
    <col min="18" max="18" width="12.7109375" style="8" customWidth="1"/>
    <col min="19" max="19" width="33.7109375" style="8" bestFit="1" customWidth="1"/>
    <col min="20" max="20" width="20.28515625" style="8" bestFit="1" customWidth="1"/>
    <col min="21" max="21" width="13.7109375" style="8" customWidth="1"/>
    <col min="22" max="16384" width="9.140625" style="8"/>
  </cols>
  <sheetData>
    <row r="1" spans="1:21" ht="15.75" x14ac:dyDescent="0.25">
      <c r="A1" s="21"/>
      <c r="B1" s="21"/>
      <c r="C1" s="179" t="s">
        <v>0</v>
      </c>
      <c r="D1" s="125"/>
      <c r="E1" s="125"/>
      <c r="F1" s="179" t="s">
        <v>1</v>
      </c>
      <c r="G1" s="125"/>
      <c r="H1" s="179" t="s">
        <v>16</v>
      </c>
      <c r="I1" s="179" t="s">
        <v>4</v>
      </c>
      <c r="J1" s="179" t="s">
        <v>5</v>
      </c>
      <c r="K1" s="179"/>
      <c r="L1" s="179"/>
      <c r="M1" s="179"/>
      <c r="N1" s="179" t="s">
        <v>6</v>
      </c>
      <c r="O1" s="179" t="s">
        <v>7</v>
      </c>
      <c r="P1" s="179" t="s">
        <v>8</v>
      </c>
      <c r="Q1" s="179"/>
      <c r="R1" s="179" t="s">
        <v>627</v>
      </c>
      <c r="S1" s="179" t="s">
        <v>9</v>
      </c>
      <c r="T1" s="179" t="s">
        <v>10</v>
      </c>
      <c r="U1" s="179" t="s">
        <v>11</v>
      </c>
    </row>
    <row r="2" spans="1:21" ht="78.75" x14ac:dyDescent="0.25">
      <c r="A2" s="21" t="s">
        <v>17</v>
      </c>
      <c r="B2" s="21" t="s">
        <v>18</v>
      </c>
      <c r="C2" s="179"/>
      <c r="D2" s="125" t="s">
        <v>21</v>
      </c>
      <c r="E2" s="125" t="s">
        <v>3</v>
      </c>
      <c r="F2" s="179"/>
      <c r="G2" s="125" t="s">
        <v>2</v>
      </c>
      <c r="H2" s="179"/>
      <c r="I2" s="179"/>
      <c r="J2" s="125" t="s">
        <v>31</v>
      </c>
      <c r="K2" s="125" t="s">
        <v>34</v>
      </c>
      <c r="L2" s="125" t="s">
        <v>12</v>
      </c>
      <c r="M2" s="125" t="s">
        <v>13</v>
      </c>
      <c r="N2" s="179"/>
      <c r="O2" s="179"/>
      <c r="P2" s="125" t="s">
        <v>44</v>
      </c>
      <c r="Q2" s="125" t="s">
        <v>45</v>
      </c>
      <c r="R2" s="179"/>
      <c r="S2" s="179"/>
      <c r="T2" s="179"/>
      <c r="U2" s="179"/>
    </row>
    <row r="3" spans="1:21" ht="78.75" x14ac:dyDescent="0.25">
      <c r="A3" s="93"/>
      <c r="B3" s="93">
        <v>1</v>
      </c>
      <c r="C3" s="126" t="s">
        <v>22</v>
      </c>
      <c r="D3" s="126" t="s">
        <v>23</v>
      </c>
      <c r="E3" s="126" t="s">
        <v>24</v>
      </c>
      <c r="F3" s="126" t="s">
        <v>41</v>
      </c>
      <c r="G3" s="126" t="s">
        <v>42</v>
      </c>
      <c r="H3" s="126" t="s">
        <v>43</v>
      </c>
      <c r="I3" s="126" t="s">
        <v>25</v>
      </c>
      <c r="J3" s="126" t="s">
        <v>36</v>
      </c>
      <c r="K3" s="126" t="s">
        <v>46</v>
      </c>
      <c r="L3" s="126" t="s">
        <v>37</v>
      </c>
      <c r="M3" s="126" t="s">
        <v>38</v>
      </c>
      <c r="N3" s="126" t="s">
        <v>39</v>
      </c>
      <c r="O3" s="126" t="s">
        <v>40</v>
      </c>
      <c r="P3" s="126" t="s">
        <v>26</v>
      </c>
      <c r="Q3" s="126" t="s">
        <v>35</v>
      </c>
      <c r="R3" s="127" t="s">
        <v>27</v>
      </c>
      <c r="S3" s="126" t="s">
        <v>28</v>
      </c>
      <c r="T3" s="126" t="s">
        <v>29</v>
      </c>
      <c r="U3" s="93">
        <v>1</v>
      </c>
    </row>
    <row r="4" spans="1:21" ht="63" x14ac:dyDescent="0.25">
      <c r="A4" s="21"/>
      <c r="B4" s="21">
        <v>1</v>
      </c>
      <c r="C4" s="21" t="s">
        <v>168</v>
      </c>
      <c r="D4" s="11" t="s">
        <v>340</v>
      </c>
      <c r="E4" s="96" t="s">
        <v>724</v>
      </c>
      <c r="F4" s="21" t="s">
        <v>628</v>
      </c>
      <c r="G4" s="128" t="s">
        <v>169</v>
      </c>
      <c r="H4" s="21" t="s">
        <v>170</v>
      </c>
      <c r="I4" s="21" t="s">
        <v>618</v>
      </c>
      <c r="J4" s="21" t="s">
        <v>171</v>
      </c>
      <c r="K4" s="128" t="s">
        <v>172</v>
      </c>
      <c r="L4" s="129">
        <v>102005</v>
      </c>
      <c r="M4" s="21">
        <v>805051</v>
      </c>
      <c r="N4" s="21" t="s">
        <v>173</v>
      </c>
      <c r="O4" s="21" t="s">
        <v>173</v>
      </c>
      <c r="P4" s="21" t="s">
        <v>174</v>
      </c>
      <c r="Q4" s="21" t="s">
        <v>175</v>
      </c>
      <c r="R4" s="130"/>
      <c r="S4" s="21" t="s">
        <v>176</v>
      </c>
      <c r="T4" s="21">
        <v>89286497471</v>
      </c>
      <c r="U4" s="21">
        <v>2</v>
      </c>
    </row>
    <row r="5" spans="1:21" ht="173.25" x14ac:dyDescent="0.25">
      <c r="A5" s="21"/>
      <c r="B5" s="21">
        <v>2</v>
      </c>
      <c r="C5" s="21" t="s">
        <v>158</v>
      </c>
      <c r="D5" s="21" t="s">
        <v>159</v>
      </c>
      <c r="E5" s="21" t="s">
        <v>725</v>
      </c>
      <c r="F5" s="11" t="s">
        <v>160</v>
      </c>
      <c r="G5" s="13" t="s">
        <v>161</v>
      </c>
      <c r="H5" s="13" t="s">
        <v>162</v>
      </c>
      <c r="I5" s="11" t="s">
        <v>633</v>
      </c>
      <c r="J5" s="13" t="s">
        <v>163</v>
      </c>
      <c r="K5" s="13">
        <v>43287</v>
      </c>
      <c r="L5" s="11">
        <v>52407412345</v>
      </c>
      <c r="M5" s="11" t="s">
        <v>164</v>
      </c>
      <c r="N5" s="11">
        <v>36</v>
      </c>
      <c r="O5" s="21">
        <v>30</v>
      </c>
      <c r="P5" s="21" t="s">
        <v>165</v>
      </c>
      <c r="Q5" s="21" t="s">
        <v>166</v>
      </c>
      <c r="R5" s="21"/>
      <c r="S5" s="101" t="s">
        <v>167</v>
      </c>
      <c r="T5" s="21">
        <v>89287382374</v>
      </c>
      <c r="U5" s="21">
        <v>1</v>
      </c>
    </row>
    <row r="6" spans="1:21" ht="63" x14ac:dyDescent="0.25">
      <c r="A6" s="21"/>
      <c r="B6" s="21">
        <v>3</v>
      </c>
      <c r="C6" s="141" t="s">
        <v>615</v>
      </c>
      <c r="D6" s="135" t="s">
        <v>340</v>
      </c>
      <c r="E6" s="135" t="s">
        <v>616</v>
      </c>
      <c r="F6" s="137">
        <v>31300</v>
      </c>
      <c r="G6" s="142">
        <v>36</v>
      </c>
      <c r="H6" s="135" t="s">
        <v>617</v>
      </c>
      <c r="I6" s="135" t="s">
        <v>618</v>
      </c>
      <c r="J6" s="135" t="s">
        <v>619</v>
      </c>
      <c r="K6" s="128" t="s">
        <v>620</v>
      </c>
      <c r="L6" s="128" t="s">
        <v>95</v>
      </c>
      <c r="M6" s="128" t="s">
        <v>621</v>
      </c>
      <c r="N6" s="128" t="s">
        <v>622</v>
      </c>
      <c r="O6" s="128" t="s">
        <v>623</v>
      </c>
      <c r="P6" s="128" t="s">
        <v>624</v>
      </c>
      <c r="Q6" s="128" t="s">
        <v>625</v>
      </c>
      <c r="R6" s="130"/>
      <c r="S6" s="128" t="s">
        <v>626</v>
      </c>
      <c r="T6" s="128" t="str">
        <f>[3]Лист1!$S$4</f>
        <v>8 (928)6494316</v>
      </c>
      <c r="U6" s="21">
        <v>2</v>
      </c>
    </row>
    <row r="7" spans="1:21" ht="78" customHeight="1" x14ac:dyDescent="0.25">
      <c r="A7" s="21"/>
      <c r="B7" s="21">
        <v>4</v>
      </c>
      <c r="C7" s="153" t="s">
        <v>629</v>
      </c>
      <c r="D7" s="154" t="s">
        <v>340</v>
      </c>
      <c r="E7" s="154" t="s">
        <v>411</v>
      </c>
      <c r="F7" s="155" t="s">
        <v>630</v>
      </c>
      <c r="G7" s="156" t="s">
        <v>631</v>
      </c>
      <c r="H7" s="154" t="s">
        <v>632</v>
      </c>
      <c r="I7" s="154" t="s">
        <v>633</v>
      </c>
      <c r="J7" s="154" t="s">
        <v>634</v>
      </c>
      <c r="K7" s="157" t="s">
        <v>635</v>
      </c>
      <c r="L7" s="157" t="s">
        <v>636</v>
      </c>
      <c r="M7" s="157">
        <v>37197</v>
      </c>
      <c r="N7" s="157" t="s">
        <v>637</v>
      </c>
      <c r="O7" s="157" t="s">
        <v>637</v>
      </c>
      <c r="P7" s="157" t="s">
        <v>638</v>
      </c>
      <c r="Q7" s="157" t="s">
        <v>639</v>
      </c>
      <c r="R7" s="158"/>
      <c r="S7" s="157" t="s">
        <v>640</v>
      </c>
      <c r="T7" s="157" t="s">
        <v>641</v>
      </c>
      <c r="U7" s="159">
        <v>1</v>
      </c>
    </row>
    <row r="8" spans="1:21" ht="204.75" x14ac:dyDescent="0.25">
      <c r="A8" s="140"/>
      <c r="B8" s="21">
        <v>5</v>
      </c>
      <c r="C8" s="5" t="s">
        <v>728</v>
      </c>
      <c r="D8" s="5" t="s">
        <v>305</v>
      </c>
      <c r="E8" s="5" t="s">
        <v>729</v>
      </c>
      <c r="F8" s="160">
        <v>29033</v>
      </c>
      <c r="G8" s="131">
        <v>43</v>
      </c>
      <c r="H8" s="161" t="s">
        <v>730</v>
      </c>
      <c r="I8" s="5" t="s">
        <v>731</v>
      </c>
      <c r="J8" s="5" t="s">
        <v>732</v>
      </c>
      <c r="K8" s="5" t="s">
        <v>733</v>
      </c>
      <c r="L8" s="5" t="s">
        <v>259</v>
      </c>
      <c r="M8" s="5" t="s">
        <v>734</v>
      </c>
      <c r="N8" s="5">
        <v>25</v>
      </c>
      <c r="O8" s="5">
        <v>25</v>
      </c>
      <c r="P8" s="6">
        <v>43724</v>
      </c>
      <c r="Q8" s="5" t="s">
        <v>735</v>
      </c>
      <c r="R8" s="4"/>
      <c r="S8" s="23" t="s">
        <v>736</v>
      </c>
      <c r="T8" s="5" t="s">
        <v>737</v>
      </c>
      <c r="U8" s="5">
        <v>2</v>
      </c>
    </row>
    <row r="9" spans="1:21" ht="63" x14ac:dyDescent="0.25">
      <c r="A9" s="140"/>
      <c r="B9" s="21">
        <v>6</v>
      </c>
      <c r="C9" s="162" t="s">
        <v>739</v>
      </c>
      <c r="D9" s="5" t="s">
        <v>305</v>
      </c>
      <c r="E9" s="162" t="s">
        <v>740</v>
      </c>
      <c r="F9" s="163">
        <v>27486</v>
      </c>
      <c r="G9" s="164">
        <v>47</v>
      </c>
      <c r="H9" s="165" t="s">
        <v>741</v>
      </c>
      <c r="I9" s="162" t="s">
        <v>633</v>
      </c>
      <c r="J9" s="162" t="s">
        <v>742</v>
      </c>
      <c r="K9" s="162" t="s">
        <v>743</v>
      </c>
      <c r="L9" s="166">
        <v>102005</v>
      </c>
      <c r="M9" s="166">
        <v>838364</v>
      </c>
      <c r="N9" s="166">
        <v>26</v>
      </c>
      <c r="O9" s="166">
        <v>26</v>
      </c>
      <c r="P9" s="166">
        <v>2018</v>
      </c>
      <c r="Q9" s="167" t="s">
        <v>744</v>
      </c>
      <c r="R9" s="166"/>
      <c r="S9" s="168" t="s">
        <v>745</v>
      </c>
      <c r="T9" s="162">
        <v>89370090979</v>
      </c>
      <c r="U9" s="166">
        <v>2</v>
      </c>
    </row>
    <row r="10" spans="1:21" ht="63" x14ac:dyDescent="0.25">
      <c r="A10" s="140"/>
      <c r="B10" s="21">
        <v>7</v>
      </c>
      <c r="C10" s="172" t="s">
        <v>771</v>
      </c>
      <c r="D10" s="5" t="s">
        <v>305</v>
      </c>
      <c r="E10" s="140" t="s">
        <v>772</v>
      </c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</row>
  </sheetData>
  <mergeCells count="12">
    <mergeCell ref="O1:O2"/>
    <mergeCell ref="P1:Q1"/>
    <mergeCell ref="U1:U2"/>
    <mergeCell ref="S1:S2"/>
    <mergeCell ref="T1:T2"/>
    <mergeCell ref="R1:R2"/>
    <mergeCell ref="C1:C2"/>
    <mergeCell ref="F1:F2"/>
    <mergeCell ref="H1:H2"/>
    <mergeCell ref="I1:I2"/>
    <mergeCell ref="N1:N2"/>
    <mergeCell ref="J1:M1"/>
  </mergeCells>
  <hyperlinks>
    <hyperlink ref="S5" r:id="rId1" xr:uid="{00000000-0004-0000-0000-000000000000}"/>
    <hyperlink ref="S7" r:id="rId2" xr:uid="{00000000-0004-0000-0000-000001000000}"/>
  </hyperlinks>
  <pageMargins left="0.7" right="0.7" top="0.75" bottom="0.75" header="0.3" footer="0.3"/>
  <pageSetup paperSize="9" orientation="portrait" horizontalDpi="180" verticalDpi="18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9"/>
  <sheetViews>
    <sheetView zoomScale="40" zoomScaleNormal="40" workbookViewId="0">
      <selection activeCell="B5" sqref="B5"/>
    </sheetView>
  </sheetViews>
  <sheetFormatPr defaultColWidth="13.140625" defaultRowHeight="15" x14ac:dyDescent="0.25"/>
  <cols>
    <col min="1" max="1" width="9.85546875" style="117" bestFit="1" customWidth="1"/>
    <col min="2" max="2" width="4" style="117" bestFit="1" customWidth="1"/>
    <col min="3" max="3" width="20" style="117" customWidth="1"/>
    <col min="4" max="4" width="19.42578125" style="117" customWidth="1"/>
    <col min="5" max="5" width="22.5703125" style="117" customWidth="1"/>
    <col min="6" max="6" width="17.42578125" style="117" customWidth="1"/>
    <col min="7" max="7" width="13.140625" style="117"/>
    <col min="8" max="8" width="18.85546875" style="117" customWidth="1"/>
    <col min="9" max="9" width="13.140625" style="117"/>
    <col min="10" max="10" width="24.28515625" style="117" customWidth="1"/>
    <col min="11" max="16" width="13.140625" style="117"/>
    <col min="17" max="17" width="41.7109375" style="117" customWidth="1"/>
    <col min="18" max="18" width="13.140625" style="117"/>
    <col min="19" max="19" width="34.42578125" style="117" customWidth="1"/>
    <col min="20" max="20" width="17.85546875" style="117" customWidth="1"/>
    <col min="21" max="16384" width="13.140625" style="117"/>
  </cols>
  <sheetData>
    <row r="1" spans="1:21" ht="15.75" x14ac:dyDescent="0.25">
      <c r="A1" s="3"/>
      <c r="B1" s="3"/>
      <c r="C1" s="180" t="s">
        <v>0</v>
      </c>
      <c r="D1" s="182"/>
      <c r="E1" s="183"/>
      <c r="F1" s="180" t="s">
        <v>1</v>
      </c>
      <c r="G1" s="98"/>
      <c r="H1" s="180" t="s">
        <v>16</v>
      </c>
      <c r="I1" s="180" t="s">
        <v>4</v>
      </c>
      <c r="J1" s="181" t="s">
        <v>5</v>
      </c>
      <c r="K1" s="181"/>
      <c r="L1" s="181"/>
      <c r="M1" s="181"/>
      <c r="N1" s="180" t="s">
        <v>6</v>
      </c>
      <c r="O1" s="180" t="s">
        <v>7</v>
      </c>
      <c r="P1" s="180" t="s">
        <v>8</v>
      </c>
      <c r="Q1" s="180"/>
      <c r="R1" s="180" t="s">
        <v>531</v>
      </c>
      <c r="S1" s="180" t="s">
        <v>9</v>
      </c>
      <c r="T1" s="180" t="s">
        <v>10</v>
      </c>
      <c r="U1" s="180" t="s">
        <v>11</v>
      </c>
    </row>
    <row r="2" spans="1:21" ht="63" x14ac:dyDescent="0.25">
      <c r="A2" s="4" t="s">
        <v>17</v>
      </c>
      <c r="B2" s="4" t="s">
        <v>18</v>
      </c>
      <c r="C2" s="180"/>
      <c r="D2" s="98" t="s">
        <v>21</v>
      </c>
      <c r="E2" s="98" t="s">
        <v>3</v>
      </c>
      <c r="F2" s="180"/>
      <c r="G2" s="98" t="s">
        <v>2</v>
      </c>
      <c r="H2" s="180"/>
      <c r="I2" s="180"/>
      <c r="J2" s="98" t="s">
        <v>31</v>
      </c>
      <c r="K2" s="98" t="s">
        <v>19</v>
      </c>
      <c r="L2" s="98" t="s">
        <v>12</v>
      </c>
      <c r="M2" s="98" t="s">
        <v>13</v>
      </c>
      <c r="N2" s="180"/>
      <c r="O2" s="180"/>
      <c r="P2" s="98" t="s">
        <v>14</v>
      </c>
      <c r="Q2" s="98" t="s">
        <v>15</v>
      </c>
      <c r="R2" s="180"/>
      <c r="S2" s="180"/>
      <c r="T2" s="180"/>
      <c r="U2" s="180"/>
    </row>
    <row r="3" spans="1:21" ht="40.5" customHeight="1" x14ac:dyDescent="0.25">
      <c r="A3" s="3"/>
      <c r="B3" s="3">
        <v>1</v>
      </c>
      <c r="C3" s="4" t="str">
        <f>[4]Лист1!C18</f>
        <v xml:space="preserve">Казаева Айсет Увайсовна </v>
      </c>
      <c r="D3" s="4" t="s">
        <v>125</v>
      </c>
      <c r="E3" s="4" t="s">
        <v>126</v>
      </c>
      <c r="F3" s="118" t="s">
        <v>534</v>
      </c>
      <c r="G3" s="119">
        <v>44</v>
      </c>
      <c r="H3" s="4" t="s">
        <v>155</v>
      </c>
      <c r="I3" s="4" t="s">
        <v>128</v>
      </c>
      <c r="J3" s="4" t="s">
        <v>154</v>
      </c>
      <c r="K3" s="4" t="s">
        <v>577</v>
      </c>
      <c r="L3" s="4" t="str">
        <f>[4]Лист1!K18</f>
        <v>ВСГ</v>
      </c>
      <c r="M3" s="4">
        <f>[4]Лист1!L18</f>
        <v>469952</v>
      </c>
      <c r="N3" s="4">
        <v>18</v>
      </c>
      <c r="O3" s="4">
        <v>18</v>
      </c>
      <c r="P3" s="4" t="s">
        <v>137</v>
      </c>
      <c r="Q3" s="4" t="str">
        <f>[4]Лист1!P18</f>
        <v>ГБУ ДПО Ростовской области РИПКиППРО"</v>
      </c>
      <c r="R3" s="4"/>
      <c r="S3" s="120" t="str">
        <f>[4]Лист1!R18</f>
        <v>ajsetkazaeva@gmail.com</v>
      </c>
      <c r="T3" s="4" t="s">
        <v>556</v>
      </c>
      <c r="U3" s="4">
        <v>2</v>
      </c>
    </row>
    <row r="4" spans="1:21" ht="70.5" customHeight="1" x14ac:dyDescent="0.25">
      <c r="A4" s="3"/>
      <c r="B4" s="3">
        <v>2</v>
      </c>
      <c r="C4" s="4" t="str">
        <f>[4]Лист1!C19</f>
        <v xml:space="preserve">Шахмурзаева Мадина Вахаевна </v>
      </c>
      <c r="D4" s="4" t="s">
        <v>125</v>
      </c>
      <c r="E4" s="4" t="s">
        <v>126</v>
      </c>
      <c r="F4" s="118" t="s">
        <v>535</v>
      </c>
      <c r="G4" s="4">
        <v>47</v>
      </c>
      <c r="H4" s="4" t="s">
        <v>156</v>
      </c>
      <c r="I4" s="4" t="s">
        <v>128</v>
      </c>
      <c r="J4" s="4" t="s">
        <v>157</v>
      </c>
      <c r="K4" s="4" t="s">
        <v>578</v>
      </c>
      <c r="L4" s="4" t="str">
        <f>[4]Лист1!K19</f>
        <v>ТТ</v>
      </c>
      <c r="M4" s="4">
        <f>[4]Лист1!L19</f>
        <v>349205</v>
      </c>
      <c r="N4" s="4">
        <v>14</v>
      </c>
      <c r="O4" s="4">
        <v>14</v>
      </c>
      <c r="P4" s="4" t="s">
        <v>137</v>
      </c>
      <c r="Q4" s="4" t="str">
        <f>[4]Лист1!P19</f>
        <v>ГБУ ДПО Ростовской области РИПКиППРО"</v>
      </c>
      <c r="R4" s="4"/>
      <c r="S4" s="120" t="str">
        <f>[4]Лист1!R19</f>
        <v>madinashakh7575@gmail.com</v>
      </c>
      <c r="T4" s="4" t="s">
        <v>557</v>
      </c>
      <c r="U4" s="4">
        <v>2</v>
      </c>
    </row>
    <row r="5" spans="1:21" ht="99" customHeight="1" x14ac:dyDescent="0.25">
      <c r="A5" s="3"/>
      <c r="B5" s="3">
        <v>3</v>
      </c>
      <c r="C5" s="4" t="s">
        <v>295</v>
      </c>
      <c r="D5" s="4" t="s">
        <v>541</v>
      </c>
      <c r="E5" s="4" t="s">
        <v>296</v>
      </c>
      <c r="F5" s="118" t="s">
        <v>536</v>
      </c>
      <c r="G5" s="119">
        <v>50</v>
      </c>
      <c r="H5" s="3" t="s">
        <v>297</v>
      </c>
      <c r="I5" s="4" t="s">
        <v>298</v>
      </c>
      <c r="J5" s="4" t="s">
        <v>552</v>
      </c>
      <c r="K5" s="4" t="s">
        <v>533</v>
      </c>
      <c r="L5" s="3" t="s">
        <v>299</v>
      </c>
      <c r="M5" s="4">
        <v>216688</v>
      </c>
      <c r="N5" s="3">
        <v>32</v>
      </c>
      <c r="O5" s="3">
        <v>32</v>
      </c>
      <c r="P5" s="4" t="s">
        <v>300</v>
      </c>
      <c r="Q5" s="4" t="s">
        <v>301</v>
      </c>
      <c r="R5" s="3">
        <v>2</v>
      </c>
      <c r="S5" s="121" t="s">
        <v>302</v>
      </c>
      <c r="T5" s="4" t="s">
        <v>303</v>
      </c>
      <c r="U5" s="3">
        <v>1</v>
      </c>
    </row>
    <row r="6" spans="1:21" ht="15.75" x14ac:dyDescent="0.25">
      <c r="A6" s="24"/>
      <c r="B6" s="24"/>
      <c r="C6" s="25"/>
      <c r="D6" s="25"/>
      <c r="E6" s="25"/>
      <c r="F6" s="122"/>
      <c r="G6" s="122"/>
      <c r="H6" s="122"/>
      <c r="I6" s="25"/>
      <c r="J6" s="25"/>
      <c r="K6" s="25"/>
      <c r="L6" s="25"/>
      <c r="M6" s="25"/>
      <c r="N6" s="25"/>
      <c r="O6" s="25"/>
      <c r="P6" s="25"/>
      <c r="Q6" s="25"/>
      <c r="R6" s="25"/>
      <c r="S6" s="123"/>
      <c r="T6" s="25"/>
      <c r="U6" s="25"/>
    </row>
    <row r="7" spans="1:21" ht="15.75" x14ac:dyDescent="0.25">
      <c r="A7" s="24"/>
      <c r="B7" s="24"/>
      <c r="C7" s="25"/>
      <c r="D7" s="25"/>
      <c r="E7" s="25"/>
      <c r="F7" s="122"/>
      <c r="G7" s="122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123"/>
      <c r="T7" s="25"/>
      <c r="U7" s="25"/>
    </row>
    <row r="8" spans="1:21" ht="15.75" x14ac:dyDescent="0.25">
      <c r="A8" s="24"/>
      <c r="B8" s="24"/>
      <c r="C8" s="25"/>
      <c r="D8" s="25"/>
      <c r="E8" s="25"/>
      <c r="F8" s="122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123"/>
      <c r="T8" s="25"/>
      <c r="U8" s="25"/>
    </row>
    <row r="9" spans="1:21" ht="15.75" x14ac:dyDescent="0.25">
      <c r="A9" s="24"/>
      <c r="B9" s="24"/>
      <c r="C9" s="24"/>
      <c r="D9" s="24"/>
      <c r="E9" s="24"/>
      <c r="F9" s="26"/>
      <c r="G9" s="26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7"/>
      <c r="T9" s="24"/>
      <c r="U9" s="24"/>
    </row>
    <row r="10" spans="1:21" ht="15.75" x14ac:dyDescent="0.25">
      <c r="A10" s="24"/>
      <c r="B10" s="24"/>
      <c r="C10" s="28"/>
      <c r="D10" s="28"/>
      <c r="E10" s="28"/>
      <c r="F10" s="29"/>
      <c r="G10" s="29"/>
      <c r="H10" s="24"/>
      <c r="I10" s="28"/>
      <c r="J10" s="24"/>
      <c r="K10" s="24"/>
      <c r="L10" s="24"/>
      <c r="M10" s="24"/>
      <c r="N10" s="28"/>
      <c r="O10" s="28"/>
      <c r="P10" s="24"/>
      <c r="Q10" s="24"/>
      <c r="R10" s="24"/>
      <c r="S10" s="27"/>
      <c r="T10" s="28"/>
      <c r="U10" s="24"/>
    </row>
    <row r="11" spans="1:21" ht="15.75" x14ac:dyDescent="0.25">
      <c r="A11" s="24"/>
      <c r="B11" s="24"/>
      <c r="C11" s="28"/>
      <c r="D11" s="28"/>
      <c r="E11" s="28"/>
      <c r="F11" s="26"/>
      <c r="G11" s="26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30"/>
      <c r="T11" s="24"/>
      <c r="U11" s="24"/>
    </row>
    <row r="12" spans="1:21" ht="15.75" x14ac:dyDescent="0.25">
      <c r="A12" s="24"/>
      <c r="B12" s="24"/>
      <c r="C12" s="24"/>
      <c r="D12" s="24"/>
      <c r="E12" s="24"/>
      <c r="F12" s="26"/>
      <c r="G12" s="26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7"/>
      <c r="T12" s="24"/>
      <c r="U12" s="24"/>
    </row>
    <row r="13" spans="1:21" ht="15.75" x14ac:dyDescent="0.25">
      <c r="A13" s="24"/>
      <c r="B13" s="24"/>
      <c r="C13" s="24"/>
      <c r="D13" s="24"/>
      <c r="E13" s="24"/>
      <c r="F13" s="26"/>
      <c r="G13" s="26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7"/>
      <c r="T13" s="24"/>
      <c r="U13" s="24"/>
    </row>
    <row r="14" spans="1:21" ht="15.75" x14ac:dyDescent="0.25">
      <c r="A14" s="24"/>
      <c r="B14" s="24"/>
      <c r="C14" s="24"/>
      <c r="D14" s="24"/>
      <c r="E14" s="24"/>
      <c r="F14" s="31"/>
      <c r="G14" s="31"/>
      <c r="H14" s="24"/>
      <c r="I14" s="32"/>
      <c r="J14" s="32"/>
      <c r="K14" s="32"/>
      <c r="L14" s="32"/>
      <c r="M14" s="32"/>
      <c r="N14" s="32"/>
      <c r="O14" s="32"/>
      <c r="P14" s="24"/>
      <c r="Q14" s="24"/>
      <c r="R14" s="24"/>
      <c r="S14" s="27"/>
      <c r="T14" s="24"/>
      <c r="U14" s="24"/>
    </row>
    <row r="15" spans="1:21" ht="15.75" x14ac:dyDescent="0.25">
      <c r="A15" s="24"/>
      <c r="B15" s="24"/>
      <c r="C15" s="24"/>
      <c r="D15" s="24"/>
      <c r="E15" s="24"/>
      <c r="F15" s="26"/>
      <c r="G15" s="26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7"/>
      <c r="T15" s="24"/>
      <c r="U15" s="24"/>
    </row>
    <row r="16" spans="1:21" ht="15.75" x14ac:dyDescent="0.25">
      <c r="A16" s="24"/>
      <c r="B16" s="24"/>
      <c r="C16" s="24"/>
      <c r="D16" s="24"/>
      <c r="E16" s="24"/>
      <c r="F16" s="26"/>
      <c r="G16" s="26"/>
      <c r="H16" s="24"/>
      <c r="I16" s="24"/>
      <c r="J16" s="24"/>
      <c r="K16" s="24"/>
      <c r="L16" s="24"/>
      <c r="M16" s="33"/>
      <c r="N16" s="24"/>
      <c r="O16" s="24"/>
      <c r="P16" s="24"/>
      <c r="Q16" s="24"/>
      <c r="R16" s="24"/>
      <c r="S16" s="27"/>
      <c r="T16" s="24"/>
      <c r="U16" s="24"/>
    </row>
    <row r="17" spans="1:21" ht="15.75" x14ac:dyDescent="0.25">
      <c r="A17" s="24"/>
      <c r="B17" s="24"/>
      <c r="C17" s="24"/>
      <c r="D17" s="24"/>
      <c r="E17" s="24"/>
      <c r="F17" s="26"/>
      <c r="G17" s="26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7"/>
      <c r="T17" s="24"/>
      <c r="U17" s="24"/>
    </row>
    <row r="18" spans="1:21" ht="15.75" x14ac:dyDescent="0.25">
      <c r="A18" s="24"/>
      <c r="B18" s="24"/>
      <c r="C18" s="24"/>
      <c r="D18" s="24"/>
      <c r="E18" s="24"/>
      <c r="F18" s="26"/>
      <c r="G18" s="26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7"/>
      <c r="T18" s="24"/>
      <c r="U18" s="24"/>
    </row>
    <row r="19" spans="1:21" ht="15.75" x14ac:dyDescent="0.25">
      <c r="A19" s="24"/>
      <c r="B19" s="24"/>
      <c r="C19" s="24"/>
      <c r="D19" s="24"/>
      <c r="E19" s="24"/>
      <c r="F19" s="26"/>
      <c r="G19" s="26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7"/>
      <c r="T19" s="24"/>
      <c r="U19" s="24"/>
    </row>
    <row r="20" spans="1:21" ht="15.75" x14ac:dyDescent="0.25">
      <c r="A20" s="24"/>
      <c r="B20" s="24"/>
      <c r="C20" s="24"/>
      <c r="D20" s="24"/>
      <c r="E20" s="24"/>
      <c r="F20" s="26"/>
      <c r="G20" s="26"/>
      <c r="H20" s="24"/>
      <c r="I20" s="24"/>
      <c r="J20" s="32"/>
      <c r="K20" s="32"/>
      <c r="L20" s="24"/>
      <c r="M20" s="24"/>
      <c r="N20" s="24"/>
      <c r="O20" s="24"/>
      <c r="P20" s="24"/>
      <c r="Q20" s="24"/>
      <c r="R20" s="24"/>
      <c r="S20" s="27"/>
      <c r="T20" s="24"/>
      <c r="U20" s="24"/>
    </row>
    <row r="21" spans="1:21" ht="15.75" x14ac:dyDescent="0.25">
      <c r="A21" s="24"/>
      <c r="B21" s="24"/>
      <c r="C21" s="24"/>
      <c r="D21" s="24"/>
      <c r="E21" s="24"/>
      <c r="F21" s="26"/>
      <c r="G21" s="26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7"/>
      <c r="T21" s="24"/>
      <c r="U21" s="24"/>
    </row>
    <row r="22" spans="1:21" ht="15.75" x14ac:dyDescent="0.25">
      <c r="A22" s="24"/>
      <c r="B22" s="24"/>
      <c r="C22" s="24"/>
      <c r="D22" s="24"/>
      <c r="E22" s="24"/>
      <c r="F22" s="26"/>
      <c r="G22" s="26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7"/>
      <c r="T22" s="24"/>
      <c r="U22" s="24"/>
    </row>
    <row r="23" spans="1:21" ht="15.75" x14ac:dyDescent="0.25">
      <c r="A23" s="24"/>
      <c r="B23" s="24"/>
      <c r="C23" s="24"/>
      <c r="D23" s="24"/>
      <c r="E23" s="24"/>
      <c r="F23" s="26"/>
      <c r="G23" s="26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7"/>
      <c r="T23" s="24"/>
      <c r="U23" s="24"/>
    </row>
    <row r="24" spans="1:21" ht="15.75" x14ac:dyDescent="0.25">
      <c r="A24" s="24"/>
      <c r="B24" s="24"/>
      <c r="C24" s="32"/>
      <c r="D24" s="32"/>
      <c r="E24" s="32"/>
      <c r="F24" s="31"/>
      <c r="G24" s="31"/>
      <c r="H24" s="28"/>
      <c r="I24" s="24"/>
      <c r="J24" s="24"/>
      <c r="K24" s="24"/>
      <c r="L24" s="24"/>
      <c r="M24" s="24"/>
      <c r="N24" s="32"/>
      <c r="O24" s="24"/>
      <c r="P24" s="24"/>
      <c r="Q24" s="24"/>
      <c r="R24" s="24"/>
      <c r="S24" s="30"/>
      <c r="T24" s="32"/>
      <c r="U24" s="24"/>
    </row>
    <row r="25" spans="1:21" ht="15.75" x14ac:dyDescent="0.25">
      <c r="A25" s="24"/>
      <c r="B25" s="24"/>
      <c r="C25" s="24"/>
      <c r="D25" s="24"/>
      <c r="E25" s="24"/>
      <c r="F25" s="26"/>
      <c r="G25" s="26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34"/>
      <c r="T25" s="24"/>
      <c r="U25" s="24"/>
    </row>
    <row r="26" spans="1:21" ht="15.75" x14ac:dyDescent="0.25">
      <c r="A26" s="24"/>
      <c r="B26" s="24"/>
      <c r="C26" s="24"/>
      <c r="D26" s="24"/>
      <c r="E26" s="24"/>
      <c r="F26" s="26"/>
      <c r="G26" s="26"/>
      <c r="H26" s="24"/>
      <c r="I26" s="124"/>
      <c r="J26" s="24"/>
      <c r="K26" s="24"/>
      <c r="L26" s="24"/>
      <c r="M26" s="24"/>
      <c r="N26" s="24"/>
      <c r="O26" s="24"/>
      <c r="P26" s="24"/>
      <c r="Q26" s="24"/>
      <c r="R26" s="24"/>
      <c r="S26" s="27"/>
      <c r="T26" s="33"/>
      <c r="U26" s="24"/>
    </row>
    <row r="27" spans="1:21" ht="15.75" x14ac:dyDescent="0.25">
      <c r="A27" s="24"/>
      <c r="B27" s="24"/>
      <c r="C27" s="24"/>
      <c r="D27" s="24"/>
      <c r="E27" s="24"/>
      <c r="F27" s="26"/>
      <c r="G27" s="26"/>
      <c r="H27" s="24"/>
      <c r="I27" s="24"/>
      <c r="J27" s="32"/>
      <c r="K27" s="32"/>
      <c r="L27" s="24"/>
      <c r="M27" s="24"/>
      <c r="N27" s="24"/>
      <c r="O27" s="24"/>
      <c r="P27" s="24"/>
      <c r="Q27" s="24"/>
      <c r="R27" s="24"/>
      <c r="S27" s="27"/>
      <c r="T27" s="24"/>
      <c r="U27" s="24"/>
    </row>
    <row r="28" spans="1:21" ht="15.75" x14ac:dyDescent="0.25">
      <c r="A28" s="24"/>
      <c r="B28" s="24"/>
      <c r="C28" s="24"/>
      <c r="D28" s="24"/>
      <c r="E28" s="24"/>
      <c r="F28" s="26"/>
      <c r="G28" s="26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7"/>
      <c r="T28" s="24"/>
      <c r="U28" s="24"/>
    </row>
    <row r="29" spans="1:21" ht="15.75" x14ac:dyDescent="0.25">
      <c r="A29" s="24"/>
      <c r="B29" s="24"/>
      <c r="C29" s="24"/>
      <c r="D29" s="24"/>
      <c r="E29" s="24"/>
      <c r="F29" s="26"/>
      <c r="G29" s="26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7"/>
      <c r="T29" s="24"/>
      <c r="U29" s="24"/>
    </row>
    <row r="30" spans="1:21" ht="15.75" x14ac:dyDescent="0.25">
      <c r="A30" s="24"/>
      <c r="B30" s="24"/>
      <c r="C30" s="24"/>
      <c r="D30" s="24"/>
      <c r="E30" s="24"/>
      <c r="F30" s="31"/>
      <c r="G30" s="31"/>
      <c r="H30" s="32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30"/>
      <c r="T30" s="24"/>
      <c r="U30" s="24"/>
    </row>
    <row r="31" spans="1:21" ht="15.75" x14ac:dyDescent="0.25">
      <c r="A31" s="24"/>
      <c r="B31" s="24"/>
      <c r="C31" s="32"/>
      <c r="D31" s="32"/>
      <c r="E31" s="32"/>
      <c r="F31" s="26"/>
      <c r="G31" s="26"/>
      <c r="H31" s="32"/>
      <c r="I31" s="32"/>
      <c r="J31" s="24"/>
      <c r="K31" s="24"/>
      <c r="L31" s="35"/>
      <c r="M31" s="35"/>
      <c r="N31" s="24"/>
      <c r="O31" s="32"/>
      <c r="P31" s="32"/>
      <c r="Q31" s="32"/>
      <c r="R31" s="24"/>
      <c r="S31" s="30"/>
      <c r="T31" s="24"/>
      <c r="U31" s="24"/>
    </row>
    <row r="32" spans="1:21" ht="15.75" x14ac:dyDescent="0.25">
      <c r="A32" s="24"/>
      <c r="B32" s="24"/>
      <c r="C32" s="32"/>
      <c r="D32" s="32"/>
      <c r="E32" s="32"/>
      <c r="F32" s="31"/>
      <c r="G32" s="31"/>
      <c r="H32" s="26"/>
      <c r="I32" s="24"/>
      <c r="J32" s="24"/>
      <c r="K32" s="24"/>
      <c r="L32" s="35"/>
      <c r="M32" s="35"/>
      <c r="N32" s="24"/>
      <c r="O32" s="32"/>
      <c r="P32" s="32"/>
      <c r="Q32" s="32"/>
      <c r="R32" s="24"/>
      <c r="S32" s="30"/>
      <c r="T32" s="24"/>
      <c r="U32" s="24"/>
    </row>
    <row r="33" spans="1:21" ht="15.75" x14ac:dyDescent="0.25">
      <c r="A33" s="36"/>
      <c r="B33" s="36"/>
      <c r="C33" s="37"/>
      <c r="D33" s="37"/>
      <c r="E33" s="37"/>
      <c r="F33" s="38"/>
      <c r="G33" s="38"/>
      <c r="H33" s="39"/>
      <c r="I33" s="45"/>
      <c r="J33" s="36"/>
      <c r="K33" s="36"/>
      <c r="L33" s="41"/>
      <c r="M33" s="41"/>
      <c r="N33" s="42"/>
      <c r="O33" s="43"/>
      <c r="P33" s="43"/>
      <c r="Q33" s="43"/>
      <c r="R33" s="36"/>
      <c r="S33" s="44"/>
      <c r="T33" s="45"/>
      <c r="U33" s="36"/>
    </row>
    <row r="34" spans="1:21" ht="15.75" x14ac:dyDescent="0.25">
      <c r="A34" s="36"/>
      <c r="B34" s="36"/>
      <c r="C34" s="37"/>
      <c r="D34" s="37"/>
      <c r="E34" s="37"/>
      <c r="F34" s="38"/>
      <c r="G34" s="38"/>
      <c r="H34" s="39"/>
      <c r="I34" s="45"/>
      <c r="J34" s="36"/>
      <c r="K34" s="36"/>
      <c r="L34" s="41"/>
      <c r="M34" s="41"/>
      <c r="N34" s="42"/>
      <c r="O34" s="43"/>
      <c r="P34" s="43"/>
      <c r="Q34" s="43"/>
      <c r="R34" s="36"/>
      <c r="S34" s="44"/>
      <c r="T34" s="45"/>
      <c r="U34" s="36"/>
    </row>
    <row r="35" spans="1:21" ht="15.75" x14ac:dyDescent="0.25">
      <c r="A35" s="36"/>
      <c r="B35" s="36"/>
      <c r="C35" s="37"/>
      <c r="D35" s="37"/>
      <c r="E35" s="37"/>
      <c r="F35" s="43"/>
      <c r="G35" s="43"/>
      <c r="H35" s="39"/>
      <c r="I35" s="43"/>
      <c r="J35" s="36"/>
      <c r="K35" s="36"/>
      <c r="L35" s="41"/>
      <c r="M35" s="41"/>
      <c r="N35" s="42"/>
      <c r="O35" s="43"/>
      <c r="P35" s="43"/>
      <c r="Q35" s="43"/>
      <c r="R35" s="36"/>
      <c r="S35" s="46"/>
      <c r="T35" s="45"/>
      <c r="U35" s="36"/>
    </row>
    <row r="36" spans="1:21" ht="15.75" x14ac:dyDescent="0.25">
      <c r="A36" s="36"/>
      <c r="B36" s="36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</row>
    <row r="37" spans="1:21" ht="15.75" x14ac:dyDescent="0.25">
      <c r="A37" s="36"/>
      <c r="B37" s="36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</row>
    <row r="38" spans="1:21" ht="15.75" x14ac:dyDescent="0.25">
      <c r="A38" s="36"/>
      <c r="B38" s="36"/>
      <c r="C38" s="42"/>
      <c r="D38" s="42"/>
      <c r="E38" s="42"/>
      <c r="F38" s="57"/>
      <c r="G38" s="57"/>
      <c r="H38" s="65"/>
      <c r="I38" s="42"/>
      <c r="J38" s="45"/>
      <c r="K38" s="45"/>
      <c r="L38" s="36"/>
      <c r="M38" s="36"/>
      <c r="N38" s="36"/>
      <c r="O38" s="36"/>
      <c r="P38" s="36"/>
      <c r="Q38" s="61"/>
      <c r="R38" s="45"/>
      <c r="S38" s="63"/>
      <c r="T38" s="42"/>
      <c r="U38" s="36"/>
    </row>
    <row r="39" spans="1:21" ht="15.75" x14ac:dyDescent="0.25">
      <c r="A39" s="36"/>
      <c r="B39" s="36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</row>
    <row r="40" spans="1:21" ht="15.75" x14ac:dyDescent="0.25">
      <c r="A40" s="36"/>
      <c r="B40" s="36"/>
      <c r="C40" s="61"/>
      <c r="D40" s="61"/>
      <c r="E40" s="61"/>
      <c r="F40" s="61"/>
      <c r="G40" s="61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  <row r="41" spans="1:21" ht="15.75" x14ac:dyDescent="0.25">
      <c r="A41" s="36"/>
      <c r="B41" s="36"/>
      <c r="C41" s="61"/>
      <c r="D41" s="61"/>
      <c r="E41" s="61"/>
      <c r="F41" s="42"/>
      <c r="G41" s="42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</row>
    <row r="42" spans="1:21" ht="15.75" x14ac:dyDescent="0.25">
      <c r="A42" s="36"/>
      <c r="B42" s="36"/>
      <c r="C42" s="61"/>
      <c r="D42" s="61"/>
      <c r="E42" s="61"/>
      <c r="F42" s="42"/>
      <c r="G42" s="42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</row>
    <row r="43" spans="1:21" ht="15.75" x14ac:dyDescent="0.25">
      <c r="A43" s="36"/>
      <c r="B43" s="36"/>
      <c r="C43" s="61"/>
      <c r="D43" s="61"/>
      <c r="E43" s="61"/>
      <c r="F43" s="42"/>
      <c r="G43" s="42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</row>
    <row r="44" spans="1:21" ht="15.75" x14ac:dyDescent="0.25">
      <c r="A44" s="36"/>
      <c r="B44" s="36"/>
      <c r="C44" s="37"/>
      <c r="D44" s="37"/>
      <c r="E44" s="37"/>
      <c r="F44" s="60"/>
      <c r="G44" s="60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</row>
    <row r="45" spans="1:21" ht="15.75" x14ac:dyDescent="0.25">
      <c r="A45" s="36"/>
      <c r="B45" s="36"/>
      <c r="C45" s="55"/>
      <c r="D45" s="55"/>
      <c r="E45" s="55"/>
      <c r="F45" s="45"/>
      <c r="G45" s="45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</row>
    <row r="46" spans="1:21" ht="15.75" x14ac:dyDescent="0.25">
      <c r="A46" s="36"/>
      <c r="B46" s="36"/>
      <c r="C46" s="61"/>
      <c r="D46" s="61"/>
      <c r="E46" s="61"/>
      <c r="F46" s="59"/>
      <c r="G46" s="59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7" spans="1:21" ht="15.75" x14ac:dyDescent="0.25">
      <c r="A47" s="36"/>
      <c r="B47" s="36"/>
      <c r="C47" s="61"/>
      <c r="D47" s="61"/>
      <c r="E47" s="61"/>
      <c r="F47" s="61"/>
      <c r="G47" s="61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</row>
    <row r="48" spans="1:21" ht="15.75" x14ac:dyDescent="0.25">
      <c r="A48" s="36"/>
      <c r="B48" s="36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</row>
    <row r="49" spans="1:21" ht="15.75" x14ac:dyDescent="0.25">
      <c r="A49" s="36"/>
      <c r="B49" s="36"/>
      <c r="C49" s="59"/>
      <c r="D49" s="59"/>
      <c r="E49" s="59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</row>
  </sheetData>
  <mergeCells count="13">
    <mergeCell ref="U1:U2"/>
    <mergeCell ref="H1:H2"/>
    <mergeCell ref="C1:C2"/>
    <mergeCell ref="F1:F2"/>
    <mergeCell ref="R1:R2"/>
    <mergeCell ref="S1:S2"/>
    <mergeCell ref="T1:T2"/>
    <mergeCell ref="I1:I2"/>
    <mergeCell ref="N1:N2"/>
    <mergeCell ref="J1:M1"/>
    <mergeCell ref="O1:O2"/>
    <mergeCell ref="P1:Q1"/>
    <mergeCell ref="D1:E1"/>
  </mergeCells>
  <dataValidations count="2">
    <dataValidation type="list" allowBlank="1" showInputMessage="1" showErrorMessage="1" sqref="P30 R27 P24 R11:S11 R4 R8" xr:uid="{00000000-0002-0000-0100-000000000000}">
      <formula1>Категория</formula1>
    </dataValidation>
    <dataValidation type="list" allowBlank="1" showInputMessage="1" showErrorMessage="1" sqref="N30 N27 O20 O10" xr:uid="{00000000-0002-0000-0100-000001000000}">
      <formula1>стаж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2"/>
  <sheetViews>
    <sheetView zoomScale="50" zoomScaleNormal="50" workbookViewId="0">
      <selection activeCell="F16" sqref="F16"/>
    </sheetView>
  </sheetViews>
  <sheetFormatPr defaultRowHeight="15" x14ac:dyDescent="0.25"/>
  <cols>
    <col min="1" max="1" width="9.140625" style="88"/>
    <col min="2" max="2" width="9.28515625" style="88" bestFit="1" customWidth="1"/>
    <col min="3" max="3" width="21.42578125" style="88" customWidth="1"/>
    <col min="4" max="4" width="14.5703125" style="88" customWidth="1"/>
    <col min="5" max="5" width="22.28515625" style="88" customWidth="1"/>
    <col min="6" max="6" width="13.85546875" style="88" customWidth="1"/>
    <col min="7" max="7" width="13.42578125" style="88" bestFit="1" customWidth="1"/>
    <col min="8" max="8" width="23.7109375" style="88" customWidth="1"/>
    <col min="9" max="9" width="22.5703125" style="88" customWidth="1"/>
    <col min="10" max="10" width="24" style="88" customWidth="1"/>
    <col min="11" max="11" width="18.42578125" style="88" bestFit="1" customWidth="1"/>
    <col min="12" max="15" width="9.28515625" style="88" bestFit="1" customWidth="1"/>
    <col min="16" max="16" width="19.85546875" style="88" customWidth="1"/>
    <col min="17" max="17" width="33.42578125" style="88" customWidth="1"/>
    <col min="18" max="18" width="9.28515625" style="88" bestFit="1" customWidth="1"/>
    <col min="19" max="19" width="26" style="88" customWidth="1"/>
    <col min="20" max="20" width="17.5703125" style="88" customWidth="1"/>
    <col min="21" max="21" width="9.28515625" style="88" bestFit="1" customWidth="1"/>
    <col min="22" max="16384" width="9.140625" style="88"/>
  </cols>
  <sheetData>
    <row r="1" spans="1:21" ht="15.75" customHeight="1" x14ac:dyDescent="0.25">
      <c r="A1" s="3"/>
      <c r="B1" s="3"/>
      <c r="C1" s="184" t="s">
        <v>0</v>
      </c>
      <c r="D1" s="1"/>
      <c r="E1" s="1"/>
      <c r="F1" s="184" t="s">
        <v>1</v>
      </c>
      <c r="G1" s="1"/>
      <c r="H1" s="184" t="s">
        <v>16</v>
      </c>
      <c r="I1" s="184" t="s">
        <v>4</v>
      </c>
      <c r="J1" s="186" t="s">
        <v>5</v>
      </c>
      <c r="K1" s="186"/>
      <c r="L1" s="186"/>
      <c r="M1" s="186"/>
      <c r="N1" s="184" t="s">
        <v>6</v>
      </c>
      <c r="O1" s="184" t="s">
        <v>7</v>
      </c>
      <c r="P1" s="185" t="s">
        <v>8</v>
      </c>
      <c r="Q1" s="185"/>
      <c r="R1" s="185" t="s">
        <v>531</v>
      </c>
      <c r="S1" s="184" t="s">
        <v>9</v>
      </c>
      <c r="T1" s="184" t="s">
        <v>10</v>
      </c>
      <c r="U1" s="184" t="s">
        <v>11</v>
      </c>
    </row>
    <row r="2" spans="1:21" ht="63" x14ac:dyDescent="0.25">
      <c r="A2" s="4" t="s">
        <v>17</v>
      </c>
      <c r="B2" s="4" t="s">
        <v>18</v>
      </c>
      <c r="C2" s="184"/>
      <c r="D2" s="1" t="s">
        <v>21</v>
      </c>
      <c r="E2" s="1" t="s">
        <v>3</v>
      </c>
      <c r="F2" s="184"/>
      <c r="G2" s="1" t="s">
        <v>2</v>
      </c>
      <c r="H2" s="184"/>
      <c r="I2" s="184"/>
      <c r="J2" s="1" t="s">
        <v>32</v>
      </c>
      <c r="K2" s="1" t="s">
        <v>19</v>
      </c>
      <c r="L2" s="1" t="s">
        <v>12</v>
      </c>
      <c r="M2" s="1" t="s">
        <v>13</v>
      </c>
      <c r="N2" s="184"/>
      <c r="O2" s="184"/>
      <c r="P2" s="2" t="s">
        <v>14</v>
      </c>
      <c r="Q2" s="2" t="s">
        <v>15</v>
      </c>
      <c r="R2" s="185"/>
      <c r="S2" s="184"/>
      <c r="T2" s="184"/>
      <c r="U2" s="184"/>
    </row>
    <row r="3" spans="1:21" ht="47.25" x14ac:dyDescent="0.25">
      <c r="A3" s="3"/>
      <c r="B3" s="3">
        <v>1</v>
      </c>
      <c r="C3" s="21" t="s">
        <v>177</v>
      </c>
      <c r="D3" s="21" t="s">
        <v>340</v>
      </c>
      <c r="E3" s="21" t="s">
        <v>724</v>
      </c>
      <c r="F3" s="21" t="s">
        <v>547</v>
      </c>
      <c r="G3" s="99">
        <v>21</v>
      </c>
      <c r="H3" s="21" t="s">
        <v>178</v>
      </c>
      <c r="I3" s="21" t="s">
        <v>186</v>
      </c>
      <c r="J3" s="21" t="s">
        <v>179</v>
      </c>
      <c r="K3" s="21" t="s">
        <v>583</v>
      </c>
      <c r="L3" s="21">
        <v>102005</v>
      </c>
      <c r="M3" s="21">
        <v>1010135</v>
      </c>
      <c r="N3" s="21">
        <v>0</v>
      </c>
      <c r="O3" s="21">
        <v>0</v>
      </c>
      <c r="P3" s="21" t="s">
        <v>537</v>
      </c>
      <c r="Q3" s="21" t="s">
        <v>180</v>
      </c>
      <c r="R3" s="15"/>
      <c r="S3" s="21" t="s">
        <v>181</v>
      </c>
      <c r="T3" s="15" t="s">
        <v>182</v>
      </c>
      <c r="U3" s="15">
        <v>1</v>
      </c>
    </row>
    <row r="4" spans="1:21" ht="63" x14ac:dyDescent="0.25">
      <c r="A4" s="3"/>
      <c r="B4" s="3">
        <v>2</v>
      </c>
      <c r="C4" s="21" t="s">
        <v>183</v>
      </c>
      <c r="D4" s="21" t="s">
        <v>340</v>
      </c>
      <c r="E4" s="21" t="s">
        <v>725</v>
      </c>
      <c r="F4" s="13" t="s">
        <v>184</v>
      </c>
      <c r="G4" s="100">
        <v>22</v>
      </c>
      <c r="H4" s="21" t="s">
        <v>185</v>
      </c>
      <c r="I4" s="21" t="s">
        <v>186</v>
      </c>
      <c r="J4" s="21" t="s">
        <v>187</v>
      </c>
      <c r="K4" s="15" t="s">
        <v>582</v>
      </c>
      <c r="L4" s="11">
        <v>102005</v>
      </c>
      <c r="M4" s="21">
        <v>839318</v>
      </c>
      <c r="N4" s="21">
        <v>0</v>
      </c>
      <c r="O4" s="21">
        <v>0</v>
      </c>
      <c r="P4" s="21" t="s">
        <v>539</v>
      </c>
      <c r="Q4" s="21" t="s">
        <v>190</v>
      </c>
      <c r="R4" s="21"/>
      <c r="S4" s="101" t="s">
        <v>191</v>
      </c>
      <c r="T4" s="21">
        <v>89899169820</v>
      </c>
      <c r="U4" s="21">
        <v>2</v>
      </c>
    </row>
    <row r="5" spans="1:21" ht="31.5" x14ac:dyDescent="0.25">
      <c r="A5" s="3"/>
      <c r="B5" s="3">
        <v>3</v>
      </c>
      <c r="C5" s="21" t="s">
        <v>458</v>
      </c>
      <c r="D5" s="21" t="s">
        <v>340</v>
      </c>
      <c r="E5" s="21" t="s">
        <v>727</v>
      </c>
      <c r="F5" s="21" t="s">
        <v>459</v>
      </c>
      <c r="G5" s="11">
        <v>35</v>
      </c>
      <c r="H5" s="21" t="s">
        <v>460</v>
      </c>
      <c r="I5" s="21" t="s">
        <v>186</v>
      </c>
      <c r="J5" s="21" t="s">
        <v>461</v>
      </c>
      <c r="K5" s="15" t="s">
        <v>576</v>
      </c>
      <c r="L5" s="15" t="s">
        <v>95</v>
      </c>
      <c r="M5" s="15">
        <v>5103274</v>
      </c>
      <c r="N5" s="15">
        <v>8</v>
      </c>
      <c r="O5" s="15">
        <v>8</v>
      </c>
      <c r="P5" s="15" t="s">
        <v>373</v>
      </c>
      <c r="Q5" s="21" t="s">
        <v>462</v>
      </c>
      <c r="R5" s="21">
        <v>1</v>
      </c>
      <c r="S5" s="101" t="s">
        <v>463</v>
      </c>
      <c r="T5" s="21" t="s">
        <v>464</v>
      </c>
      <c r="U5" s="15">
        <v>2</v>
      </c>
    </row>
    <row r="6" spans="1:21" ht="31.5" x14ac:dyDescent="0.25">
      <c r="A6" s="3"/>
      <c r="B6" s="3">
        <v>4</v>
      </c>
      <c r="C6" s="21" t="s">
        <v>511</v>
      </c>
      <c r="D6" s="21" t="s">
        <v>340</v>
      </c>
      <c r="E6" s="21" t="s">
        <v>510</v>
      </c>
      <c r="F6" s="102" t="s">
        <v>549</v>
      </c>
      <c r="G6" s="11">
        <v>23</v>
      </c>
      <c r="H6" s="13" t="s">
        <v>532</v>
      </c>
      <c r="I6" s="21" t="s">
        <v>186</v>
      </c>
      <c r="J6" s="21" t="s">
        <v>551</v>
      </c>
      <c r="K6" s="15" t="s">
        <v>582</v>
      </c>
      <c r="L6" s="21">
        <v>102005</v>
      </c>
      <c r="M6" s="21">
        <v>839294</v>
      </c>
      <c r="N6" s="15">
        <v>0</v>
      </c>
      <c r="O6" s="15">
        <v>0</v>
      </c>
      <c r="P6" s="102" t="s">
        <v>538</v>
      </c>
      <c r="Q6" s="15" t="s">
        <v>512</v>
      </c>
      <c r="R6" s="15"/>
      <c r="S6" s="103" t="s">
        <v>513</v>
      </c>
      <c r="T6" s="15">
        <v>89389941364</v>
      </c>
      <c r="U6" s="15">
        <v>2</v>
      </c>
    </row>
    <row r="7" spans="1:21" ht="94.5" x14ac:dyDescent="0.25">
      <c r="A7" s="3"/>
      <c r="B7" s="3">
        <v>5</v>
      </c>
      <c r="C7" s="7" t="s">
        <v>542</v>
      </c>
      <c r="D7" s="21" t="s">
        <v>340</v>
      </c>
      <c r="E7" s="7" t="s">
        <v>411</v>
      </c>
      <c r="F7" s="12" t="s">
        <v>548</v>
      </c>
      <c r="G7" s="9">
        <v>44</v>
      </c>
      <c r="H7" s="7" t="s">
        <v>543</v>
      </c>
      <c r="I7" s="21" t="s">
        <v>186</v>
      </c>
      <c r="J7" s="7" t="s">
        <v>550</v>
      </c>
      <c r="K7" s="9" t="s">
        <v>581</v>
      </c>
      <c r="L7" s="9" t="s">
        <v>259</v>
      </c>
      <c r="M7" s="9">
        <v>721728</v>
      </c>
      <c r="N7" s="9">
        <v>11</v>
      </c>
      <c r="O7" s="9">
        <v>11</v>
      </c>
      <c r="P7" s="9" t="s">
        <v>546</v>
      </c>
      <c r="Q7" s="7" t="s">
        <v>544</v>
      </c>
      <c r="R7" s="9"/>
      <c r="S7" s="20" t="s">
        <v>545</v>
      </c>
      <c r="T7" s="104">
        <v>89637080958</v>
      </c>
      <c r="U7" s="9">
        <v>2</v>
      </c>
    </row>
    <row r="8" spans="1:21" ht="15.75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62"/>
      <c r="T8" s="45"/>
      <c r="U8" s="45"/>
    </row>
    <row r="9" spans="1:21" ht="15.75" x14ac:dyDescent="0.25">
      <c r="A9" s="45"/>
      <c r="B9" s="45"/>
      <c r="C9" s="45"/>
      <c r="D9" s="45"/>
      <c r="E9" s="45"/>
      <c r="F9" s="39"/>
      <c r="G9" s="39"/>
      <c r="H9" s="45"/>
      <c r="I9" s="41"/>
      <c r="J9" s="45"/>
      <c r="K9" s="45"/>
      <c r="L9" s="41"/>
      <c r="M9" s="41"/>
      <c r="N9" s="45"/>
      <c r="O9" s="45"/>
      <c r="P9" s="45"/>
      <c r="Q9" s="45"/>
      <c r="R9" s="45"/>
      <c r="S9" s="62"/>
      <c r="T9" s="45"/>
      <c r="U9" s="45"/>
    </row>
    <row r="10" spans="1:21" ht="15.75" x14ac:dyDescent="0.25">
      <c r="A10" s="45"/>
      <c r="B10" s="45"/>
      <c r="C10" s="45"/>
      <c r="D10" s="45"/>
      <c r="E10" s="45"/>
      <c r="F10" s="39"/>
      <c r="G10" s="39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62"/>
      <c r="T10" s="45"/>
      <c r="U10" s="45"/>
    </row>
    <row r="11" spans="1:21" ht="15.75" x14ac:dyDescent="0.25">
      <c r="A11" s="45"/>
      <c r="B11" s="45"/>
      <c r="C11" s="80"/>
      <c r="D11" s="80"/>
      <c r="E11" s="80"/>
      <c r="F11" s="89"/>
      <c r="G11" s="89"/>
      <c r="H11" s="45"/>
      <c r="I11" s="80"/>
      <c r="J11" s="45"/>
      <c r="K11" s="45"/>
      <c r="L11" s="45"/>
      <c r="M11" s="45"/>
      <c r="N11" s="80"/>
      <c r="O11" s="80"/>
      <c r="P11" s="45"/>
      <c r="Q11" s="45"/>
      <c r="R11" s="45"/>
      <c r="S11" s="90"/>
      <c r="T11" s="80"/>
      <c r="U11" s="45"/>
    </row>
    <row r="12" spans="1:21" ht="15.75" x14ac:dyDescent="0.25">
      <c r="A12" s="45"/>
      <c r="B12" s="45"/>
      <c r="C12" s="80"/>
      <c r="D12" s="80"/>
      <c r="E12" s="80"/>
      <c r="F12" s="39"/>
      <c r="G12" s="39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6"/>
      <c r="T12" s="45"/>
      <c r="U12" s="45"/>
    </row>
    <row r="13" spans="1:21" ht="15.75" x14ac:dyDescent="0.25">
      <c r="A13" s="45"/>
      <c r="B13" s="45"/>
      <c r="C13" s="45"/>
      <c r="D13" s="45"/>
      <c r="E13" s="45"/>
      <c r="F13" s="39"/>
      <c r="G13" s="39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62"/>
      <c r="T13" s="45"/>
      <c r="U13" s="45"/>
    </row>
    <row r="14" spans="1:21" ht="15.75" x14ac:dyDescent="0.25">
      <c r="A14" s="45"/>
      <c r="B14" s="45"/>
      <c r="C14" s="45"/>
      <c r="D14" s="45"/>
      <c r="E14" s="45"/>
      <c r="F14" s="39"/>
      <c r="G14" s="39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62"/>
      <c r="T14" s="45"/>
      <c r="U14" s="45"/>
    </row>
    <row r="15" spans="1:21" ht="15.75" x14ac:dyDescent="0.25">
      <c r="A15" s="45"/>
      <c r="B15" s="45"/>
      <c r="C15" s="45"/>
      <c r="D15" s="45"/>
      <c r="E15" s="45"/>
      <c r="F15" s="38"/>
      <c r="G15" s="38"/>
      <c r="H15" s="45"/>
      <c r="I15" s="43"/>
      <c r="J15" s="43"/>
      <c r="K15" s="43"/>
      <c r="L15" s="43"/>
      <c r="M15" s="43"/>
      <c r="N15" s="43"/>
      <c r="O15" s="43"/>
      <c r="P15" s="45"/>
      <c r="Q15" s="45"/>
      <c r="R15" s="45"/>
      <c r="S15" s="62"/>
      <c r="T15" s="45"/>
      <c r="U15" s="45"/>
    </row>
    <row r="16" spans="1:21" ht="15.75" x14ac:dyDescent="0.25">
      <c r="A16" s="45"/>
      <c r="B16" s="45"/>
      <c r="C16" s="45"/>
      <c r="D16" s="45"/>
      <c r="E16" s="45"/>
      <c r="F16" s="39"/>
      <c r="G16" s="39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62"/>
      <c r="T16" s="45"/>
      <c r="U16" s="45"/>
    </row>
    <row r="17" spans="1:21" ht="15.75" x14ac:dyDescent="0.25">
      <c r="A17" s="45"/>
      <c r="B17" s="45"/>
      <c r="C17" s="45"/>
      <c r="D17" s="45"/>
      <c r="E17" s="45"/>
      <c r="F17" s="39"/>
      <c r="G17" s="39"/>
      <c r="H17" s="45"/>
      <c r="I17" s="45"/>
      <c r="J17" s="45"/>
      <c r="K17" s="45"/>
      <c r="L17" s="45"/>
      <c r="M17" s="64"/>
      <c r="N17" s="45"/>
      <c r="O17" s="45"/>
      <c r="P17" s="45"/>
      <c r="Q17" s="45"/>
      <c r="R17" s="45"/>
      <c r="S17" s="62"/>
      <c r="T17" s="45"/>
      <c r="U17" s="45"/>
    </row>
    <row r="18" spans="1:21" ht="15.75" x14ac:dyDescent="0.25">
      <c r="A18" s="45"/>
      <c r="B18" s="45"/>
      <c r="C18" s="45"/>
      <c r="D18" s="45"/>
      <c r="E18" s="45"/>
      <c r="F18" s="39"/>
      <c r="G18" s="39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62"/>
      <c r="T18" s="45"/>
      <c r="U18" s="45"/>
    </row>
    <row r="19" spans="1:21" ht="15.75" x14ac:dyDescent="0.25">
      <c r="A19" s="45"/>
      <c r="B19" s="45"/>
      <c r="C19" s="45"/>
      <c r="D19" s="45"/>
      <c r="E19" s="45"/>
      <c r="F19" s="39"/>
      <c r="G19" s="39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62"/>
      <c r="T19" s="45"/>
      <c r="U19" s="45"/>
    </row>
    <row r="20" spans="1:21" ht="15.75" x14ac:dyDescent="0.25">
      <c r="A20" s="45"/>
      <c r="B20" s="45"/>
      <c r="C20" s="40"/>
      <c r="D20" s="40"/>
      <c r="E20" s="40"/>
      <c r="F20" s="66"/>
      <c r="G20" s="66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81"/>
      <c r="T20" s="40"/>
      <c r="U20" s="40"/>
    </row>
    <row r="21" spans="1:21" ht="15.75" x14ac:dyDescent="0.25">
      <c r="A21" s="45"/>
      <c r="B21" s="45"/>
      <c r="C21" s="40"/>
      <c r="D21" s="40"/>
      <c r="E21" s="40"/>
      <c r="F21" s="66"/>
      <c r="G21" s="66"/>
      <c r="H21" s="40"/>
      <c r="I21" s="40"/>
      <c r="J21" s="69"/>
      <c r="K21" s="69"/>
      <c r="L21" s="40"/>
      <c r="M21" s="40"/>
      <c r="N21" s="40"/>
      <c r="O21" s="40"/>
      <c r="P21" s="40"/>
      <c r="Q21" s="40"/>
      <c r="R21" s="40"/>
      <c r="S21" s="81"/>
      <c r="T21" s="40"/>
      <c r="U21" s="45"/>
    </row>
    <row r="22" spans="1:21" ht="15.75" x14ac:dyDescent="0.25">
      <c r="A22" s="45"/>
      <c r="B22" s="45"/>
      <c r="C22" s="40"/>
      <c r="D22" s="40"/>
      <c r="E22" s="40"/>
      <c r="F22" s="66"/>
      <c r="G22" s="66"/>
      <c r="H22" s="40"/>
      <c r="I22" s="40"/>
      <c r="J22" s="40"/>
      <c r="K22" s="40"/>
      <c r="L22" s="40"/>
      <c r="M22" s="40"/>
      <c r="N22" s="40"/>
      <c r="O22" s="40"/>
      <c r="P22" s="45"/>
      <c r="Q22" s="45"/>
      <c r="R22" s="45"/>
      <c r="S22" s="81"/>
      <c r="T22" s="40"/>
      <c r="U22" s="40"/>
    </row>
    <row r="23" spans="1:21" ht="15.75" x14ac:dyDescent="0.25">
      <c r="A23" s="45"/>
      <c r="B23" s="45"/>
      <c r="C23" s="40"/>
      <c r="D23" s="40"/>
      <c r="E23" s="40"/>
      <c r="F23" s="66"/>
      <c r="G23" s="66"/>
      <c r="H23" s="40"/>
      <c r="I23" s="40"/>
      <c r="J23" s="40"/>
      <c r="K23" s="40"/>
      <c r="L23" s="40"/>
      <c r="M23" s="40"/>
      <c r="N23" s="40"/>
      <c r="O23" s="40"/>
      <c r="P23" s="45"/>
      <c r="Q23" s="45"/>
      <c r="R23" s="45"/>
      <c r="S23" s="81"/>
      <c r="T23" s="40"/>
      <c r="U23" s="40"/>
    </row>
    <row r="24" spans="1:21" ht="15.75" x14ac:dyDescent="0.25">
      <c r="A24" s="45"/>
      <c r="B24" s="45"/>
      <c r="C24" s="40"/>
      <c r="D24" s="40"/>
      <c r="E24" s="40"/>
      <c r="F24" s="66"/>
      <c r="G24" s="66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81"/>
      <c r="T24" s="40"/>
      <c r="U24" s="40"/>
    </row>
    <row r="25" spans="1:21" ht="15.75" x14ac:dyDescent="0.25">
      <c r="A25" s="45"/>
      <c r="B25" s="45"/>
      <c r="C25" s="69"/>
      <c r="D25" s="69"/>
      <c r="E25" s="69"/>
      <c r="F25" s="68"/>
      <c r="G25" s="68"/>
      <c r="H25" s="82"/>
      <c r="I25" s="40"/>
      <c r="J25" s="40"/>
      <c r="K25" s="40"/>
      <c r="L25" s="40"/>
      <c r="M25" s="40"/>
      <c r="N25" s="69"/>
      <c r="O25" s="40"/>
      <c r="P25" s="40"/>
      <c r="Q25" s="40"/>
      <c r="R25" s="40"/>
      <c r="S25" s="83"/>
      <c r="T25" s="84"/>
      <c r="U25" s="40"/>
    </row>
    <row r="26" spans="1:21" ht="15.75" x14ac:dyDescent="0.25">
      <c r="A26" s="45"/>
      <c r="B26" s="45"/>
      <c r="C26" s="45"/>
      <c r="D26" s="45"/>
      <c r="E26" s="45"/>
      <c r="F26" s="39"/>
      <c r="G26" s="39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85"/>
      <c r="T26" s="45"/>
      <c r="U26" s="45"/>
    </row>
    <row r="27" spans="1:21" ht="15.75" x14ac:dyDescent="0.25">
      <c r="A27" s="45"/>
      <c r="B27" s="45"/>
      <c r="C27" s="40"/>
      <c r="D27" s="40"/>
      <c r="E27" s="40"/>
      <c r="F27" s="66"/>
      <c r="G27" s="66"/>
      <c r="H27" s="40"/>
      <c r="I27" s="86"/>
      <c r="J27" s="40"/>
      <c r="K27" s="40"/>
      <c r="L27" s="40"/>
      <c r="M27" s="40"/>
      <c r="N27" s="40"/>
      <c r="O27" s="40"/>
      <c r="P27" s="40"/>
      <c r="Q27" s="40"/>
      <c r="R27" s="40"/>
      <c r="S27" s="81"/>
      <c r="T27" s="87"/>
      <c r="U27" s="40"/>
    </row>
    <row r="28" spans="1:21" ht="15.75" x14ac:dyDescent="0.25">
      <c r="A28" s="45"/>
      <c r="B28" s="45"/>
      <c r="C28" s="40"/>
      <c r="D28" s="40"/>
      <c r="E28" s="40"/>
      <c r="F28" s="66"/>
      <c r="G28" s="66"/>
      <c r="H28" s="40"/>
      <c r="I28" s="40"/>
      <c r="J28" s="69"/>
      <c r="K28" s="69"/>
      <c r="L28" s="40"/>
      <c r="M28" s="40"/>
      <c r="N28" s="40"/>
      <c r="O28" s="40"/>
      <c r="P28" s="40"/>
      <c r="Q28" s="40"/>
      <c r="R28" s="40"/>
      <c r="S28" s="81"/>
      <c r="T28" s="40"/>
      <c r="U28" s="40"/>
    </row>
    <row r="29" spans="1:21" ht="15.75" x14ac:dyDescent="0.25">
      <c r="A29" s="45"/>
      <c r="B29" s="45"/>
      <c r="C29" s="40"/>
      <c r="D29" s="40"/>
      <c r="E29" s="40"/>
      <c r="F29" s="66"/>
      <c r="G29" s="66"/>
      <c r="H29" s="40"/>
      <c r="I29" s="45"/>
      <c r="J29" s="45"/>
      <c r="K29" s="45"/>
      <c r="L29" s="45"/>
      <c r="M29" s="40"/>
      <c r="N29" s="45"/>
      <c r="O29" s="40"/>
      <c r="P29" s="45"/>
      <c r="Q29" s="45"/>
      <c r="R29" s="45"/>
      <c r="S29" s="91"/>
      <c r="T29" s="45"/>
      <c r="U29" s="45"/>
    </row>
    <row r="30" spans="1:21" ht="15.75" x14ac:dyDescent="0.25">
      <c r="A30" s="45"/>
      <c r="B30" s="45"/>
      <c r="C30" s="40"/>
      <c r="D30" s="40"/>
      <c r="E30" s="40"/>
      <c r="F30" s="66"/>
      <c r="G30" s="66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81"/>
      <c r="T30" s="40"/>
      <c r="U30" s="40"/>
    </row>
    <row r="31" spans="1:21" ht="15.75" x14ac:dyDescent="0.25">
      <c r="A31" s="45"/>
      <c r="B31" s="45"/>
      <c r="C31" s="45"/>
      <c r="D31" s="45"/>
      <c r="E31" s="45"/>
      <c r="F31" s="38"/>
      <c r="G31" s="38"/>
      <c r="H31" s="43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6"/>
      <c r="T31" s="45"/>
      <c r="U31" s="45"/>
    </row>
    <row r="32" spans="1:21" ht="15.75" x14ac:dyDescent="0.25">
      <c r="A32" s="45"/>
      <c r="B32" s="45"/>
      <c r="C32" s="43"/>
      <c r="D32" s="43"/>
      <c r="E32" s="43"/>
      <c r="F32" s="39"/>
      <c r="G32" s="39"/>
      <c r="H32" s="43"/>
      <c r="I32" s="43"/>
      <c r="J32" s="45"/>
      <c r="K32" s="45"/>
      <c r="L32" s="41"/>
      <c r="M32" s="41"/>
      <c r="N32" s="45"/>
      <c r="O32" s="43"/>
      <c r="P32" s="43"/>
      <c r="Q32" s="43"/>
      <c r="R32" s="45"/>
      <c r="S32" s="46"/>
      <c r="T32" s="45"/>
      <c r="U32" s="45"/>
    </row>
    <row r="33" spans="1:21" ht="15.75" x14ac:dyDescent="0.25">
      <c r="A33" s="45"/>
      <c r="B33" s="45"/>
      <c r="C33" s="43"/>
      <c r="D33" s="43"/>
      <c r="E33" s="43"/>
      <c r="F33" s="38"/>
      <c r="G33" s="38"/>
      <c r="H33" s="39"/>
      <c r="I33" s="40"/>
      <c r="J33" s="45"/>
      <c r="K33" s="45"/>
      <c r="L33" s="41"/>
      <c r="M33" s="41"/>
      <c r="N33" s="45"/>
      <c r="O33" s="43"/>
      <c r="P33" s="43"/>
      <c r="Q33" s="43"/>
      <c r="R33" s="45"/>
      <c r="S33" s="44"/>
      <c r="T33" s="45"/>
      <c r="U33" s="45"/>
    </row>
    <row r="34" spans="1:21" ht="15.75" x14ac:dyDescent="0.25">
      <c r="A34" s="45"/>
      <c r="B34" s="45"/>
      <c r="C34" s="43"/>
      <c r="D34" s="43"/>
      <c r="E34" s="43"/>
      <c r="F34" s="38"/>
      <c r="G34" s="38"/>
      <c r="H34" s="39"/>
      <c r="I34" s="40"/>
      <c r="J34" s="45"/>
      <c r="K34" s="45"/>
      <c r="L34" s="41"/>
      <c r="M34" s="41"/>
      <c r="N34" s="45"/>
      <c r="O34" s="43"/>
      <c r="P34" s="43"/>
      <c r="Q34" s="43"/>
      <c r="R34" s="45"/>
      <c r="S34" s="44"/>
      <c r="T34" s="45"/>
      <c r="U34" s="45"/>
    </row>
    <row r="35" spans="1:21" ht="15.75" x14ac:dyDescent="0.25">
      <c r="A35" s="45"/>
      <c r="B35" s="45"/>
      <c r="C35" s="43"/>
      <c r="D35" s="43"/>
      <c r="E35" s="43"/>
      <c r="F35" s="38"/>
      <c r="G35" s="38"/>
      <c r="H35" s="39"/>
      <c r="I35" s="40"/>
      <c r="J35" s="45"/>
      <c r="K35" s="45"/>
      <c r="L35" s="41"/>
      <c r="M35" s="41"/>
      <c r="N35" s="45"/>
      <c r="O35" s="43"/>
      <c r="P35" s="43"/>
      <c r="Q35" s="43"/>
      <c r="R35" s="45"/>
      <c r="S35" s="44"/>
      <c r="T35" s="45"/>
      <c r="U35" s="45"/>
    </row>
    <row r="36" spans="1:21" ht="15.75" x14ac:dyDescent="0.25">
      <c r="A36" s="45"/>
      <c r="B36" s="45"/>
      <c r="C36" s="43"/>
      <c r="D36" s="43"/>
      <c r="E36" s="43"/>
      <c r="F36" s="43"/>
      <c r="G36" s="43"/>
      <c r="H36" s="39"/>
      <c r="I36" s="43"/>
      <c r="J36" s="45"/>
      <c r="K36" s="45"/>
      <c r="L36" s="41"/>
      <c r="M36" s="41"/>
      <c r="N36" s="45"/>
      <c r="O36" s="43"/>
      <c r="P36" s="43"/>
      <c r="Q36" s="43"/>
      <c r="R36" s="45"/>
      <c r="S36" s="46"/>
      <c r="T36" s="45"/>
      <c r="U36" s="45"/>
    </row>
    <row r="37" spans="1:21" ht="15.75" x14ac:dyDescent="0.25">
      <c r="A37" s="45"/>
      <c r="B37" s="45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</row>
    <row r="38" spans="1:21" ht="15.75" x14ac:dyDescent="0.25">
      <c r="A38" s="45"/>
      <c r="B38" s="45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</row>
    <row r="39" spans="1:21" ht="15.75" x14ac:dyDescent="0.25">
      <c r="A39" s="45"/>
      <c r="B39" s="45"/>
      <c r="C39" s="40"/>
      <c r="D39" s="40"/>
      <c r="E39" s="40"/>
      <c r="F39" s="40"/>
      <c r="G39" s="40"/>
      <c r="H39" s="66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81"/>
      <c r="T39" s="40"/>
      <c r="U39" s="40"/>
    </row>
    <row r="40" spans="1:21" ht="15.75" x14ac:dyDescent="0.25">
      <c r="A40" s="45"/>
      <c r="B40" s="45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</row>
    <row r="41" spans="1:21" ht="15.75" x14ac:dyDescent="0.25">
      <c r="A41" s="45"/>
      <c r="B41" s="45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</row>
    <row r="42" spans="1:21" ht="15.75" x14ac:dyDescent="0.25">
      <c r="A42" s="45"/>
      <c r="B42" s="45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</row>
    <row r="43" spans="1:21" ht="15.75" x14ac:dyDescent="0.25">
      <c r="A43" s="45"/>
      <c r="B43" s="45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</row>
    <row r="44" spans="1:21" ht="15.75" x14ac:dyDescent="0.25">
      <c r="A44" s="45"/>
      <c r="B44" s="45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</row>
    <row r="45" spans="1:21" ht="15.75" x14ac:dyDescent="0.25">
      <c r="A45" s="45"/>
      <c r="B45" s="45"/>
      <c r="C45" s="69"/>
      <c r="D45" s="69"/>
      <c r="E45" s="69"/>
      <c r="F45" s="82"/>
      <c r="G45" s="82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</row>
    <row r="46" spans="1:21" ht="15.75" x14ac:dyDescent="0.25">
      <c r="A46" s="45"/>
      <c r="B46" s="45"/>
      <c r="C46" s="45"/>
      <c r="D46" s="45"/>
      <c r="E46" s="45"/>
      <c r="F46" s="45"/>
      <c r="G46" s="45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</row>
    <row r="47" spans="1:21" ht="15.75" x14ac:dyDescent="0.25">
      <c r="A47" s="45"/>
      <c r="B47" s="45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</row>
    <row r="48" spans="1:21" ht="15.75" x14ac:dyDescent="0.25">
      <c r="A48" s="45"/>
      <c r="B48" s="45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</row>
    <row r="49" spans="1:21" ht="15.75" x14ac:dyDescent="0.25">
      <c r="A49" s="45"/>
      <c r="B49" s="45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</row>
    <row r="50" spans="1:21" ht="15.75" x14ac:dyDescent="0.25">
      <c r="A50" s="45"/>
      <c r="B50" s="45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</row>
    <row r="51" spans="1:21" x14ac:dyDescent="0.25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</row>
    <row r="52" spans="1:21" x14ac:dyDescent="0.25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</row>
  </sheetData>
  <mergeCells count="12">
    <mergeCell ref="U1:U2"/>
    <mergeCell ref="H1:H2"/>
    <mergeCell ref="C1:C2"/>
    <mergeCell ref="F1:F2"/>
    <mergeCell ref="R1:R2"/>
    <mergeCell ref="S1:S2"/>
    <mergeCell ref="T1:T2"/>
    <mergeCell ref="I1:I2"/>
    <mergeCell ref="N1:N2"/>
    <mergeCell ref="J1:M1"/>
    <mergeCell ref="O1:O2"/>
    <mergeCell ref="P1:Q1"/>
  </mergeCells>
  <dataValidations count="2">
    <dataValidation type="list" allowBlank="1" showInputMessage="1" showErrorMessage="1" sqref="P31 R28 P25 R12:S12 R8:R9 S7" xr:uid="{00000000-0002-0000-0200-000000000000}">
      <formula1>Категория</formula1>
    </dataValidation>
    <dataValidation type="list" allowBlank="1" showInputMessage="1" showErrorMessage="1" sqref="N31 N28 O21 O9:P9 O11" xr:uid="{00000000-0002-0000-0200-000001000000}">
      <formula1>стаж</formula1>
    </dataValidation>
  </dataValidations>
  <hyperlinks>
    <hyperlink ref="S4" r:id="rId1" xr:uid="{00000000-0004-0000-0200-000000000000}"/>
    <hyperlink ref="S5" r:id="rId2" xr:uid="{00000000-0004-0000-0200-000001000000}"/>
    <hyperlink ref="S7" r:id="rId3" xr:uid="{00000000-0004-0000-0200-000002000000}"/>
  </hyperlinks>
  <pageMargins left="0.7" right="0.7" top="0.75" bottom="0.75" header="0.3" footer="0.3"/>
  <pageSetup paperSize="9" orientation="portrait" horizontalDpi="180" verticalDpi="180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4"/>
  <sheetViews>
    <sheetView zoomScale="50" zoomScaleNormal="50" workbookViewId="0">
      <selection activeCell="T6" sqref="T6"/>
    </sheetView>
  </sheetViews>
  <sheetFormatPr defaultRowHeight="15" x14ac:dyDescent="0.25"/>
  <cols>
    <col min="3" max="3" width="23.28515625" customWidth="1"/>
    <col min="4" max="4" width="18.42578125" customWidth="1"/>
    <col min="5" max="5" width="25.140625" customWidth="1"/>
    <col min="6" max="6" width="17.7109375" bestFit="1" customWidth="1"/>
    <col min="7" max="7" width="13" customWidth="1"/>
    <col min="8" max="8" width="16.42578125" bestFit="1" customWidth="1"/>
    <col min="9" max="9" width="28.42578125" bestFit="1" customWidth="1"/>
    <col min="10" max="10" width="36.42578125" bestFit="1" customWidth="1"/>
    <col min="11" max="11" width="12.85546875" customWidth="1"/>
    <col min="12" max="12" width="24.140625" customWidth="1"/>
    <col min="13" max="13" width="12.42578125" customWidth="1"/>
    <col min="14" max="14" width="12.5703125" customWidth="1"/>
    <col min="15" max="15" width="13.42578125" customWidth="1"/>
    <col min="16" max="16" width="14.42578125" bestFit="1" customWidth="1"/>
    <col min="17" max="17" width="17" customWidth="1"/>
    <col min="19" max="19" width="34.7109375" bestFit="1" customWidth="1"/>
    <col min="20" max="20" width="18.7109375" bestFit="1" customWidth="1"/>
  </cols>
  <sheetData>
    <row r="1" spans="1:21" ht="15.75" x14ac:dyDescent="0.25">
      <c r="A1" s="4"/>
      <c r="B1" s="4"/>
      <c r="C1" s="184" t="s">
        <v>0</v>
      </c>
      <c r="D1" s="1"/>
      <c r="E1" s="1"/>
      <c r="F1" s="184" t="s">
        <v>1</v>
      </c>
      <c r="G1" s="1"/>
      <c r="H1" s="184" t="s">
        <v>16</v>
      </c>
      <c r="I1" s="184" t="s">
        <v>4</v>
      </c>
      <c r="J1" s="184" t="s">
        <v>5</v>
      </c>
      <c r="K1" s="184"/>
      <c r="L1" s="184"/>
      <c r="M1" s="184"/>
      <c r="N1" s="184" t="s">
        <v>6</v>
      </c>
      <c r="O1" s="184" t="s">
        <v>7</v>
      </c>
      <c r="P1" s="185" t="s">
        <v>8</v>
      </c>
      <c r="Q1" s="185"/>
      <c r="R1" s="185" t="s">
        <v>531</v>
      </c>
      <c r="S1" s="184" t="s">
        <v>9</v>
      </c>
      <c r="T1" s="184" t="s">
        <v>10</v>
      </c>
      <c r="U1" s="184" t="s">
        <v>11</v>
      </c>
    </row>
    <row r="2" spans="1:21" ht="47.25" x14ac:dyDescent="0.25">
      <c r="A2" s="4" t="s">
        <v>17</v>
      </c>
      <c r="B2" s="4" t="s">
        <v>18</v>
      </c>
      <c r="C2" s="184"/>
      <c r="D2" s="1" t="s">
        <v>21</v>
      </c>
      <c r="E2" s="1" t="s">
        <v>3</v>
      </c>
      <c r="F2" s="184"/>
      <c r="G2" s="1" t="s">
        <v>2</v>
      </c>
      <c r="H2" s="184"/>
      <c r="I2" s="184"/>
      <c r="J2" s="1" t="s">
        <v>33</v>
      </c>
      <c r="K2" s="1" t="s">
        <v>19</v>
      </c>
      <c r="L2" s="1" t="s">
        <v>12</v>
      </c>
      <c r="M2" s="1" t="s">
        <v>13</v>
      </c>
      <c r="N2" s="184"/>
      <c r="O2" s="184"/>
      <c r="P2" s="2" t="s">
        <v>14</v>
      </c>
      <c r="Q2" s="2" t="s">
        <v>15</v>
      </c>
      <c r="R2" s="185"/>
      <c r="S2" s="184"/>
      <c r="T2" s="184"/>
      <c r="U2" s="184"/>
    </row>
    <row r="3" spans="1:21" ht="31.5" x14ac:dyDescent="0.25">
      <c r="A3" s="7"/>
      <c r="B3" s="7">
        <v>1</v>
      </c>
      <c r="C3" s="7" t="str">
        <f>[4]Лист1!$C$22</f>
        <v xml:space="preserve">Джамбекова Альбика Абдулаховна </v>
      </c>
      <c r="D3" s="7" t="s">
        <v>125</v>
      </c>
      <c r="E3" s="7" t="s">
        <v>126</v>
      </c>
      <c r="F3" s="18">
        <v>27832</v>
      </c>
      <c r="G3" s="22">
        <v>46</v>
      </c>
      <c r="H3" s="18" t="s">
        <v>127</v>
      </c>
      <c r="I3" s="7" t="s">
        <v>128</v>
      </c>
      <c r="J3" s="7" t="s">
        <v>129</v>
      </c>
      <c r="K3" s="7" t="s">
        <v>579</v>
      </c>
      <c r="L3" s="7" t="s">
        <v>130</v>
      </c>
      <c r="M3" s="7">
        <v>2510212</v>
      </c>
      <c r="N3" s="7" t="s">
        <v>131</v>
      </c>
      <c r="O3" s="7">
        <v>21</v>
      </c>
      <c r="P3" s="7" t="s">
        <v>53</v>
      </c>
      <c r="Q3" s="7" t="s">
        <v>132</v>
      </c>
      <c r="R3" s="7"/>
      <c r="S3" s="20" t="s">
        <v>133</v>
      </c>
      <c r="T3" s="7" t="s">
        <v>558</v>
      </c>
      <c r="U3" s="7">
        <v>2</v>
      </c>
    </row>
    <row r="4" spans="1:21" ht="31.5" x14ac:dyDescent="0.25">
      <c r="A4" s="7"/>
      <c r="B4" s="7">
        <v>2</v>
      </c>
      <c r="C4" s="7" t="str">
        <f>[4]Лист1!$C$25</f>
        <v>Солтамурадова Хедишт Султановна</v>
      </c>
      <c r="D4" s="7" t="s">
        <v>125</v>
      </c>
      <c r="E4" s="7" t="s">
        <v>126</v>
      </c>
      <c r="F4" s="18">
        <f>[4]Лист1!$D$25</f>
        <v>28082</v>
      </c>
      <c r="G4" s="22">
        <v>45</v>
      </c>
      <c r="H4" s="7" t="s">
        <v>134</v>
      </c>
      <c r="I4" s="7" t="s">
        <v>128</v>
      </c>
      <c r="J4" s="7" t="s">
        <v>135</v>
      </c>
      <c r="K4" s="7" t="s">
        <v>580</v>
      </c>
      <c r="L4" s="7" t="s">
        <v>136</v>
      </c>
      <c r="M4" s="7">
        <f>[4]Лист1!$L$25</f>
        <v>912696</v>
      </c>
      <c r="N4" s="7" t="str">
        <f>[4]Лист1!$M$25</f>
        <v>24 лет</v>
      </c>
      <c r="O4" s="7">
        <v>24</v>
      </c>
      <c r="P4" s="7" t="s">
        <v>137</v>
      </c>
      <c r="Q4" s="7" t="s">
        <v>132</v>
      </c>
      <c r="R4" s="7"/>
      <c r="S4" s="20" t="s">
        <v>138</v>
      </c>
      <c r="T4" s="7" t="s">
        <v>559</v>
      </c>
      <c r="U4" s="7">
        <v>2</v>
      </c>
    </row>
    <row r="5" spans="1:21" ht="125.25" customHeight="1" x14ac:dyDescent="0.25">
      <c r="A5" s="7"/>
      <c r="B5" s="7">
        <v>3</v>
      </c>
      <c r="C5" s="7" t="s">
        <v>304</v>
      </c>
      <c r="D5" s="7" t="s">
        <v>541</v>
      </c>
      <c r="E5" s="7" t="s">
        <v>306</v>
      </c>
      <c r="F5" s="18">
        <v>30262</v>
      </c>
      <c r="G5" s="7">
        <v>39</v>
      </c>
      <c r="H5" s="19" t="s">
        <v>307</v>
      </c>
      <c r="I5" s="7" t="s">
        <v>25</v>
      </c>
      <c r="J5" s="7" t="s">
        <v>308</v>
      </c>
      <c r="K5" s="7" t="s">
        <v>309</v>
      </c>
      <c r="L5" s="7" t="s">
        <v>95</v>
      </c>
      <c r="M5" s="16" t="s">
        <v>310</v>
      </c>
      <c r="N5" s="7">
        <v>20</v>
      </c>
      <c r="O5" s="7">
        <v>20</v>
      </c>
      <c r="P5" s="18">
        <v>44314</v>
      </c>
      <c r="Q5" s="7" t="s">
        <v>311</v>
      </c>
      <c r="R5" s="7">
        <v>1</v>
      </c>
      <c r="S5" s="21" t="s">
        <v>312</v>
      </c>
      <c r="T5" s="7" t="s">
        <v>560</v>
      </c>
      <c r="U5" s="7">
        <v>2</v>
      </c>
    </row>
    <row r="6" spans="1:21" ht="31.5" x14ac:dyDescent="0.25">
      <c r="A6" s="173"/>
      <c r="B6" s="173">
        <v>4</v>
      </c>
      <c r="C6" s="174" t="s">
        <v>773</v>
      </c>
      <c r="D6" s="174" t="s">
        <v>125</v>
      </c>
      <c r="E6" s="174" t="s">
        <v>367</v>
      </c>
      <c r="F6" s="175" t="s">
        <v>774</v>
      </c>
      <c r="G6" s="174">
        <v>21</v>
      </c>
      <c r="H6" s="176" t="s">
        <v>775</v>
      </c>
      <c r="I6" s="174" t="s">
        <v>776</v>
      </c>
      <c r="J6" s="174" t="s">
        <v>777</v>
      </c>
      <c r="K6" s="174" t="s">
        <v>53</v>
      </c>
      <c r="L6" s="174">
        <v>102005</v>
      </c>
      <c r="M6" s="177">
        <v>1010327</v>
      </c>
      <c r="N6" s="174">
        <v>1</v>
      </c>
      <c r="O6" s="174">
        <v>1</v>
      </c>
      <c r="P6" s="175">
        <v>0</v>
      </c>
      <c r="Q6" s="174">
        <v>0</v>
      </c>
      <c r="R6" s="174">
        <v>0</v>
      </c>
      <c r="S6" s="178" t="s">
        <v>778</v>
      </c>
      <c r="T6" s="174" t="s">
        <v>779</v>
      </c>
      <c r="U6" s="174">
        <v>2</v>
      </c>
    </row>
    <row r="7" spans="1:21" ht="15.75" x14ac:dyDescent="0.25">
      <c r="A7" s="36"/>
      <c r="B7" s="36"/>
      <c r="C7" s="61"/>
      <c r="D7" s="61"/>
      <c r="E7" s="61"/>
      <c r="F7" s="38"/>
      <c r="G7" s="38"/>
      <c r="H7" s="57"/>
      <c r="I7" s="43"/>
      <c r="J7" s="43"/>
      <c r="K7" s="43"/>
      <c r="L7" s="43"/>
      <c r="M7" s="43"/>
      <c r="N7" s="43"/>
      <c r="O7" s="43"/>
      <c r="P7" s="45"/>
      <c r="Q7" s="61"/>
      <c r="R7" s="45"/>
      <c r="S7" s="62"/>
      <c r="T7" s="45"/>
      <c r="U7" s="45"/>
    </row>
    <row r="8" spans="1:21" ht="15.75" x14ac:dyDescent="0.25">
      <c r="A8" s="36"/>
      <c r="B8" s="36"/>
      <c r="C8" s="61"/>
      <c r="D8" s="61"/>
      <c r="E8" s="61"/>
      <c r="F8" s="39"/>
      <c r="G8" s="39"/>
      <c r="H8" s="57"/>
      <c r="I8" s="45"/>
      <c r="J8" s="45"/>
      <c r="K8" s="45"/>
      <c r="L8" s="45"/>
      <c r="M8" s="45"/>
      <c r="N8" s="45"/>
      <c r="O8" s="45"/>
      <c r="P8" s="45"/>
      <c r="Q8" s="61"/>
      <c r="R8" s="45"/>
      <c r="S8" s="63"/>
      <c r="T8" s="42"/>
      <c r="U8" s="36"/>
    </row>
    <row r="9" spans="1:21" ht="15.75" x14ac:dyDescent="0.25">
      <c r="A9" s="36"/>
      <c r="B9" s="36"/>
      <c r="C9" s="61"/>
      <c r="D9" s="61"/>
      <c r="E9" s="61"/>
      <c r="F9" s="39"/>
      <c r="G9" s="39"/>
      <c r="H9" s="57"/>
      <c r="I9" s="45"/>
      <c r="J9" s="45"/>
      <c r="K9" s="45"/>
      <c r="L9" s="45"/>
      <c r="M9" s="64"/>
      <c r="N9" s="45"/>
      <c r="O9" s="45"/>
      <c r="P9" s="45"/>
      <c r="Q9" s="61"/>
      <c r="R9" s="45"/>
      <c r="S9" s="63"/>
      <c r="T9" s="42"/>
      <c r="U9" s="36"/>
    </row>
    <row r="10" spans="1:21" ht="15.75" x14ac:dyDescent="0.25">
      <c r="A10" s="36"/>
      <c r="B10" s="36"/>
      <c r="C10" s="42"/>
      <c r="D10" s="42"/>
      <c r="E10" s="42"/>
      <c r="F10" s="65"/>
      <c r="G10" s="65"/>
      <c r="H10" s="57"/>
      <c r="I10" s="42"/>
      <c r="J10" s="45"/>
      <c r="K10" s="45"/>
      <c r="L10" s="36"/>
      <c r="M10" s="36"/>
      <c r="N10" s="36"/>
      <c r="O10" s="36"/>
      <c r="P10" s="36"/>
      <c r="Q10" s="61"/>
      <c r="R10" s="45"/>
      <c r="S10" s="63"/>
      <c r="T10" s="42"/>
      <c r="U10" s="36"/>
    </row>
    <row r="11" spans="1:21" ht="15.75" x14ac:dyDescent="0.25">
      <c r="A11" s="36"/>
      <c r="B11" s="36"/>
      <c r="C11" s="42"/>
      <c r="D11" s="42"/>
      <c r="E11" s="42"/>
      <c r="F11" s="65"/>
      <c r="G11" s="65"/>
      <c r="H11" s="57"/>
      <c r="I11" s="42"/>
      <c r="J11" s="45"/>
      <c r="K11" s="45"/>
      <c r="L11" s="36"/>
      <c r="M11" s="36"/>
      <c r="N11" s="36"/>
      <c r="O11" s="36"/>
      <c r="P11" s="36"/>
      <c r="Q11" s="45"/>
      <c r="R11" s="45"/>
      <c r="S11" s="63"/>
      <c r="T11" s="42"/>
      <c r="U11" s="36"/>
    </row>
    <row r="12" spans="1:21" ht="15.75" x14ac:dyDescent="0.25">
      <c r="A12" s="36"/>
      <c r="B12" s="36"/>
      <c r="C12" s="48"/>
      <c r="D12" s="48"/>
      <c r="E12" s="48"/>
      <c r="F12" s="49"/>
      <c r="G12" s="49"/>
      <c r="H12" s="47"/>
      <c r="I12" s="48"/>
      <c r="J12" s="40"/>
      <c r="K12" s="40"/>
      <c r="L12" s="50"/>
      <c r="M12" s="50"/>
      <c r="N12" s="50"/>
      <c r="O12" s="50"/>
      <c r="P12" s="50"/>
      <c r="Q12" s="51"/>
      <c r="R12" s="40"/>
      <c r="S12" s="52"/>
      <c r="T12" s="48"/>
      <c r="U12" s="50"/>
    </row>
    <row r="13" spans="1:21" ht="15.75" x14ac:dyDescent="0.25">
      <c r="A13" s="36"/>
      <c r="B13" s="36"/>
      <c r="C13" s="51"/>
      <c r="D13" s="51"/>
      <c r="E13" s="51"/>
      <c r="F13" s="66"/>
      <c r="G13" s="66"/>
      <c r="H13" s="51"/>
      <c r="I13" s="51"/>
      <c r="J13" s="53"/>
      <c r="K13" s="53"/>
      <c r="L13" s="48"/>
      <c r="M13" s="50"/>
      <c r="N13" s="50"/>
      <c r="O13" s="40"/>
      <c r="P13" s="40"/>
      <c r="Q13" s="56"/>
      <c r="R13" s="48"/>
      <c r="S13" s="67"/>
      <c r="T13" s="51"/>
      <c r="U13" s="36"/>
    </row>
    <row r="14" spans="1:21" ht="15.75" x14ac:dyDescent="0.25">
      <c r="A14" s="36"/>
      <c r="B14" s="36"/>
      <c r="C14" s="51"/>
      <c r="D14" s="51"/>
      <c r="E14" s="51"/>
      <c r="F14" s="49"/>
      <c r="G14" s="49"/>
      <c r="H14" s="48"/>
      <c r="I14" s="40"/>
      <c r="J14" s="40"/>
      <c r="K14" s="40"/>
      <c r="L14" s="40"/>
      <c r="M14" s="40"/>
      <c r="N14" s="40"/>
      <c r="O14" s="40"/>
      <c r="P14" s="45"/>
      <c r="Q14" s="61"/>
      <c r="R14" s="58"/>
      <c r="S14" s="52"/>
      <c r="T14" s="40"/>
      <c r="U14" s="40"/>
    </row>
    <row r="15" spans="1:21" ht="15.75" x14ac:dyDescent="0.25">
      <c r="A15" s="36"/>
      <c r="B15" s="36"/>
      <c r="C15" s="51"/>
      <c r="D15" s="51"/>
      <c r="E15" s="51"/>
      <c r="F15" s="49"/>
      <c r="G15" s="49"/>
      <c r="H15" s="48"/>
      <c r="I15" s="40"/>
      <c r="J15" s="40"/>
      <c r="K15" s="40"/>
      <c r="L15" s="40"/>
      <c r="M15" s="40"/>
      <c r="N15" s="40"/>
      <c r="O15" s="40"/>
      <c r="P15" s="45"/>
      <c r="Q15" s="61"/>
      <c r="R15" s="58"/>
      <c r="S15" s="52"/>
      <c r="T15" s="40"/>
      <c r="U15" s="40"/>
    </row>
    <row r="16" spans="1:21" ht="15.75" x14ac:dyDescent="0.25">
      <c r="A16" s="36"/>
      <c r="B16" s="36"/>
      <c r="C16" s="51"/>
      <c r="D16" s="51"/>
      <c r="E16" s="51"/>
      <c r="F16" s="66"/>
      <c r="G16" s="66"/>
      <c r="H16" s="48"/>
      <c r="I16" s="40"/>
      <c r="J16" s="40"/>
      <c r="K16" s="40"/>
      <c r="L16" s="40"/>
      <c r="M16" s="40"/>
      <c r="N16" s="40"/>
      <c r="O16" s="50"/>
      <c r="P16" s="40"/>
      <c r="Q16" s="48"/>
      <c r="R16" s="40"/>
      <c r="S16" s="52"/>
      <c r="T16" s="48"/>
      <c r="U16" s="50"/>
    </row>
    <row r="17" spans="1:21" ht="15.75" x14ac:dyDescent="0.25">
      <c r="A17" s="36"/>
      <c r="B17" s="36"/>
      <c r="C17" s="53"/>
      <c r="D17" s="53"/>
      <c r="E17" s="53"/>
      <c r="F17" s="68"/>
      <c r="G17" s="68"/>
      <c r="H17" s="54"/>
      <c r="I17" s="51"/>
      <c r="J17" s="51"/>
      <c r="K17" s="51"/>
      <c r="L17" s="51"/>
      <c r="M17" s="40"/>
      <c r="N17" s="69"/>
      <c r="O17" s="50"/>
      <c r="P17" s="40"/>
      <c r="Q17" s="48"/>
      <c r="R17" s="51"/>
      <c r="S17" s="70"/>
      <c r="T17" s="71"/>
      <c r="U17" s="50"/>
    </row>
    <row r="18" spans="1:21" ht="15.75" x14ac:dyDescent="0.25">
      <c r="A18" s="36"/>
      <c r="B18" s="36"/>
      <c r="C18" s="55"/>
      <c r="D18" s="55"/>
      <c r="E18" s="55"/>
      <c r="F18" s="39"/>
      <c r="G18" s="39"/>
      <c r="H18" s="45"/>
      <c r="I18" s="45"/>
      <c r="J18" s="45"/>
      <c r="K18" s="45"/>
      <c r="L18" s="45"/>
      <c r="M18" s="45"/>
      <c r="N18" s="45"/>
      <c r="O18" s="55"/>
      <c r="P18" s="45"/>
      <c r="Q18" s="55"/>
      <c r="R18" s="45"/>
      <c r="S18" s="72"/>
      <c r="T18" s="42"/>
      <c r="U18" s="42"/>
    </row>
    <row r="19" spans="1:21" ht="15.75" x14ac:dyDescent="0.25">
      <c r="A19" s="36"/>
      <c r="B19" s="36"/>
      <c r="C19" s="51"/>
      <c r="D19" s="51"/>
      <c r="E19" s="51"/>
      <c r="F19" s="73"/>
      <c r="G19" s="73"/>
      <c r="H19" s="56"/>
      <c r="I19" s="74"/>
      <c r="J19" s="51"/>
      <c r="K19" s="51"/>
      <c r="L19" s="40"/>
      <c r="M19" s="40"/>
      <c r="N19" s="40"/>
      <c r="O19" s="40"/>
      <c r="P19" s="40"/>
      <c r="Q19" s="51"/>
      <c r="R19" s="51"/>
      <c r="S19" s="67"/>
      <c r="T19" s="75"/>
      <c r="U19" s="40"/>
    </row>
    <row r="20" spans="1:21" ht="15.75" x14ac:dyDescent="0.25">
      <c r="A20" s="36"/>
      <c r="B20" s="36"/>
      <c r="C20" s="51"/>
      <c r="D20" s="51"/>
      <c r="E20" s="51"/>
      <c r="F20" s="73"/>
      <c r="G20" s="73"/>
      <c r="H20" s="51"/>
      <c r="I20" s="51"/>
      <c r="J20" s="53"/>
      <c r="K20" s="53"/>
      <c r="L20" s="40"/>
      <c r="M20" s="40"/>
      <c r="N20" s="40"/>
      <c r="O20" s="48"/>
      <c r="P20" s="40"/>
      <c r="Q20" s="48"/>
      <c r="R20" s="51"/>
      <c r="S20" s="67"/>
      <c r="T20" s="51"/>
      <c r="U20" s="50"/>
    </row>
    <row r="21" spans="1:21" ht="15.75" x14ac:dyDescent="0.25">
      <c r="A21" s="36"/>
      <c r="B21" s="36"/>
      <c r="C21" s="47"/>
      <c r="D21" s="47"/>
      <c r="E21" s="47"/>
      <c r="F21" s="76"/>
      <c r="G21" s="76"/>
      <c r="H21" s="47"/>
      <c r="I21" s="57"/>
      <c r="J21" s="57"/>
      <c r="K21" s="57"/>
      <c r="L21" s="57"/>
      <c r="M21" s="47"/>
      <c r="N21" s="36"/>
      <c r="O21" s="47"/>
      <c r="P21" s="36"/>
      <c r="Q21" s="57"/>
      <c r="R21" s="36"/>
      <c r="S21" s="77"/>
      <c r="T21" s="57"/>
      <c r="U21" s="58"/>
    </row>
    <row r="22" spans="1:21" ht="15.75" x14ac:dyDescent="0.25">
      <c r="A22" s="36"/>
      <c r="B22" s="36"/>
      <c r="C22" s="56"/>
      <c r="D22" s="56"/>
      <c r="E22" s="56"/>
      <c r="F22" s="76"/>
      <c r="G22" s="76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78"/>
      <c r="T22" s="47"/>
      <c r="U22" s="50"/>
    </row>
    <row r="23" spans="1:21" ht="15.75" x14ac:dyDescent="0.25">
      <c r="A23" s="36"/>
      <c r="B23" s="36"/>
      <c r="C23" s="61"/>
      <c r="D23" s="61"/>
      <c r="E23" s="61"/>
      <c r="F23" s="38"/>
      <c r="G23" s="38"/>
      <c r="H23" s="37"/>
      <c r="I23" s="45"/>
      <c r="J23" s="45"/>
      <c r="K23" s="45"/>
      <c r="L23" s="45"/>
      <c r="M23" s="45"/>
      <c r="N23" s="45"/>
      <c r="O23" s="45"/>
      <c r="P23" s="45"/>
      <c r="Q23" s="42"/>
      <c r="R23" s="42"/>
      <c r="S23" s="46"/>
      <c r="T23" s="45"/>
      <c r="U23" s="36"/>
    </row>
    <row r="24" spans="1:21" ht="15.75" x14ac:dyDescent="0.25">
      <c r="A24" s="36"/>
      <c r="B24" s="36"/>
      <c r="C24" s="37"/>
      <c r="D24" s="37"/>
      <c r="E24" s="37"/>
      <c r="F24" s="39"/>
      <c r="G24" s="39"/>
      <c r="H24" s="43"/>
      <c r="I24" s="43"/>
      <c r="J24" s="36"/>
      <c r="K24" s="36"/>
      <c r="L24" s="41"/>
      <c r="M24" s="41"/>
      <c r="N24" s="42"/>
      <c r="O24" s="43"/>
      <c r="P24" s="43"/>
      <c r="Q24" s="43"/>
      <c r="R24" s="36"/>
      <c r="S24" s="46"/>
      <c r="T24" s="45"/>
      <c r="U24" s="36"/>
    </row>
    <row r="25" spans="1:21" ht="15.75" x14ac:dyDescent="0.25">
      <c r="A25" s="36"/>
      <c r="B25" s="36"/>
      <c r="C25" s="37"/>
      <c r="D25" s="37"/>
      <c r="E25" s="37"/>
      <c r="F25" s="38"/>
      <c r="G25" s="38"/>
      <c r="H25" s="39"/>
      <c r="I25" s="40"/>
      <c r="J25" s="36"/>
      <c r="K25" s="36"/>
      <c r="L25" s="41"/>
      <c r="M25" s="41"/>
      <c r="N25" s="42"/>
      <c r="O25" s="43"/>
      <c r="P25" s="43"/>
      <c r="Q25" s="43"/>
      <c r="R25" s="36"/>
      <c r="S25" s="44"/>
      <c r="T25" s="45"/>
      <c r="U25" s="36"/>
    </row>
    <row r="26" spans="1:21" ht="15.75" x14ac:dyDescent="0.25">
      <c r="A26" s="36"/>
      <c r="B26" s="36"/>
      <c r="C26" s="37"/>
      <c r="D26" s="37"/>
      <c r="E26" s="37"/>
      <c r="F26" s="38"/>
      <c r="G26" s="38"/>
      <c r="H26" s="39"/>
      <c r="I26" s="40"/>
      <c r="J26" s="36"/>
      <c r="K26" s="36"/>
      <c r="L26" s="41"/>
      <c r="M26" s="41"/>
      <c r="N26" s="42"/>
      <c r="O26" s="43"/>
      <c r="P26" s="43"/>
      <c r="Q26" s="43"/>
      <c r="R26" s="36"/>
      <c r="S26" s="44"/>
      <c r="T26" s="45"/>
      <c r="U26" s="36"/>
    </row>
    <row r="27" spans="1:21" ht="15.75" x14ac:dyDescent="0.25">
      <c r="A27" s="36"/>
      <c r="B27" s="36"/>
      <c r="C27" s="37"/>
      <c r="D27" s="37"/>
      <c r="E27" s="37"/>
      <c r="F27" s="38"/>
      <c r="G27" s="38"/>
      <c r="H27" s="39"/>
      <c r="I27" s="40"/>
      <c r="J27" s="36"/>
      <c r="K27" s="36"/>
      <c r="L27" s="41"/>
      <c r="M27" s="41"/>
      <c r="N27" s="42"/>
      <c r="O27" s="43"/>
      <c r="P27" s="43"/>
      <c r="Q27" s="43"/>
      <c r="R27" s="36"/>
      <c r="S27" s="44"/>
      <c r="T27" s="45"/>
      <c r="U27" s="36"/>
    </row>
    <row r="28" spans="1:21" ht="15.75" x14ac:dyDescent="0.25">
      <c r="A28" s="36"/>
      <c r="B28" s="36"/>
      <c r="C28" s="37"/>
      <c r="D28" s="37"/>
      <c r="E28" s="37"/>
      <c r="F28" s="43"/>
      <c r="G28" s="43"/>
      <c r="H28" s="39"/>
      <c r="I28" s="43"/>
      <c r="J28" s="36"/>
      <c r="K28" s="36"/>
      <c r="L28" s="41"/>
      <c r="M28" s="41"/>
      <c r="N28" s="42"/>
      <c r="O28" s="43"/>
      <c r="P28" s="43"/>
      <c r="Q28" s="43"/>
      <c r="R28" s="36"/>
      <c r="S28" s="46"/>
      <c r="T28" s="45"/>
      <c r="U28" s="36"/>
    </row>
    <row r="29" spans="1:21" ht="15.75" x14ac:dyDescent="0.25">
      <c r="A29" s="36"/>
      <c r="B29" s="3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</row>
    <row r="30" spans="1:21" ht="15.75" x14ac:dyDescent="0.25">
      <c r="A30" s="36"/>
      <c r="B30" s="36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</row>
    <row r="31" spans="1:21" ht="15.75" x14ac:dyDescent="0.25">
      <c r="A31" s="36"/>
      <c r="B31" s="36"/>
      <c r="C31" s="48"/>
      <c r="D31" s="48"/>
      <c r="E31" s="48"/>
      <c r="F31" s="47"/>
      <c r="G31" s="47"/>
      <c r="H31" s="49"/>
      <c r="I31" s="48"/>
      <c r="J31" s="40"/>
      <c r="K31" s="40"/>
      <c r="L31" s="50"/>
      <c r="M31" s="50"/>
      <c r="N31" s="50"/>
      <c r="O31" s="50"/>
      <c r="P31" s="50"/>
      <c r="Q31" s="51"/>
      <c r="R31" s="40"/>
      <c r="S31" s="52"/>
      <c r="T31" s="48"/>
      <c r="U31" s="50"/>
    </row>
    <row r="32" spans="1:21" ht="15.75" x14ac:dyDescent="0.25">
      <c r="A32" s="36"/>
      <c r="B32" s="36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</row>
    <row r="33" spans="1:21" ht="15.75" x14ac:dyDescent="0.25">
      <c r="A33" s="36"/>
      <c r="B33" s="36"/>
      <c r="C33" s="51"/>
      <c r="D33" s="51"/>
      <c r="E33" s="51"/>
      <c r="F33" s="51"/>
      <c r="G33" s="51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21" ht="15.75" x14ac:dyDescent="0.25">
      <c r="A34" s="36"/>
      <c r="B34" s="36"/>
      <c r="C34" s="51"/>
      <c r="D34" s="51"/>
      <c r="E34" s="51"/>
      <c r="F34" s="48"/>
      <c r="G34" s="48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</row>
    <row r="35" spans="1:21" ht="15.75" x14ac:dyDescent="0.25">
      <c r="A35" s="36"/>
      <c r="B35" s="36"/>
      <c r="C35" s="51"/>
      <c r="D35" s="51"/>
      <c r="E35" s="51"/>
      <c r="F35" s="48"/>
      <c r="G35" s="48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</row>
    <row r="36" spans="1:21" ht="15.75" x14ac:dyDescent="0.25">
      <c r="A36" s="36"/>
      <c r="B36" s="36"/>
      <c r="C36" s="51"/>
      <c r="D36" s="51"/>
      <c r="E36" s="51"/>
      <c r="F36" s="48"/>
      <c r="G36" s="48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</row>
    <row r="37" spans="1:21" ht="15.75" x14ac:dyDescent="0.25">
      <c r="A37" s="36"/>
      <c r="B37" s="36"/>
      <c r="C37" s="53"/>
      <c r="D37" s="53"/>
      <c r="E37" s="53"/>
      <c r="F37" s="54"/>
      <c r="G37" s="54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</row>
    <row r="38" spans="1:21" ht="15.75" x14ac:dyDescent="0.25">
      <c r="A38" s="36"/>
      <c r="B38" s="36"/>
      <c r="C38" s="55"/>
      <c r="D38" s="55"/>
      <c r="E38" s="55"/>
      <c r="F38" s="45"/>
      <c r="G38" s="45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</row>
    <row r="39" spans="1:21" ht="15.75" x14ac:dyDescent="0.25">
      <c r="A39" s="36"/>
      <c r="B39" s="36"/>
      <c r="C39" s="51"/>
      <c r="D39" s="51"/>
      <c r="E39" s="51"/>
      <c r="F39" s="56"/>
      <c r="G39" s="56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</row>
    <row r="40" spans="1:21" ht="15.75" x14ac:dyDescent="0.25">
      <c r="A40" s="36"/>
      <c r="B40" s="36"/>
      <c r="C40" s="51"/>
      <c r="D40" s="51"/>
      <c r="E40" s="51"/>
      <c r="F40" s="51"/>
      <c r="G40" s="51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</row>
    <row r="41" spans="1:21" ht="15.75" x14ac:dyDescent="0.25">
      <c r="A41" s="36"/>
      <c r="B41" s="36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</row>
    <row r="42" spans="1:21" ht="15.75" x14ac:dyDescent="0.25">
      <c r="A42" s="36"/>
      <c r="B42" s="36"/>
      <c r="C42" s="56"/>
      <c r="D42" s="56"/>
      <c r="E42" s="56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</row>
    <row r="43" spans="1:21" x14ac:dyDescent="0.25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</row>
    <row r="44" spans="1:21" x14ac:dyDescent="0.25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</row>
  </sheetData>
  <mergeCells count="12">
    <mergeCell ref="U1:U2"/>
    <mergeCell ref="H1:H2"/>
    <mergeCell ref="C1:C2"/>
    <mergeCell ref="F1:F2"/>
    <mergeCell ref="R1:R2"/>
    <mergeCell ref="S1:S2"/>
    <mergeCell ref="T1:T2"/>
    <mergeCell ref="I1:I2"/>
    <mergeCell ref="N1:N2"/>
    <mergeCell ref="J1:M1"/>
    <mergeCell ref="O1:O2"/>
    <mergeCell ref="P1:Q1"/>
  </mergeCells>
  <dataValidations count="2">
    <dataValidation type="list" allowBlank="1" showInputMessage="1" showErrorMessage="1" sqref="P23 R20 P17" xr:uid="{00000000-0002-0000-0300-000000000000}">
      <formula1>Категория</formula1>
    </dataValidation>
    <dataValidation type="list" allowBlank="1" showInputMessage="1" showErrorMessage="1" sqref="N23 N20 O13" xr:uid="{00000000-0002-0000-0300-000001000000}">
      <formula1>стаж</formula1>
    </dataValidation>
  </dataValidations>
  <hyperlinks>
    <hyperlink ref="S6" r:id="rId1" xr:uid="{8F01085B-4CBB-474F-9E9F-213EFD950FA5}"/>
  </hyperlinks>
  <pageMargins left="0.7" right="0.7" top="0.75" bottom="0.75" header="0.3" footer="0.3"/>
  <pageSetup paperSize="9" orientation="portrait" horizontalDpi="180" verticalDpi="18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"/>
  <sheetViews>
    <sheetView zoomScale="60" zoomScaleNormal="60" workbookViewId="0">
      <selection activeCell="A7" sqref="A7:U7"/>
    </sheetView>
  </sheetViews>
  <sheetFormatPr defaultRowHeight="15.75" x14ac:dyDescent="0.25"/>
  <cols>
    <col min="1" max="1" width="9.85546875" style="96" bestFit="1" customWidth="1"/>
    <col min="2" max="2" width="4" style="96" bestFit="1" customWidth="1"/>
    <col min="3" max="3" width="37" style="96" bestFit="1" customWidth="1"/>
    <col min="4" max="4" width="26.140625" style="96" customWidth="1"/>
    <col min="5" max="5" width="25.140625" style="96" customWidth="1"/>
    <col min="6" max="6" width="16.5703125" style="96" customWidth="1"/>
    <col min="7" max="7" width="13.140625" style="96" customWidth="1"/>
    <col min="8" max="8" width="17" style="96" bestFit="1" customWidth="1"/>
    <col min="9" max="9" width="20.85546875" style="96" customWidth="1"/>
    <col min="10" max="10" width="39.85546875" style="96" customWidth="1"/>
    <col min="11" max="11" width="13.42578125" style="96" customWidth="1"/>
    <col min="12" max="13" width="14.42578125" style="96" customWidth="1"/>
    <col min="14" max="14" width="10.5703125" style="96" customWidth="1"/>
    <col min="15" max="15" width="14.85546875" style="96" customWidth="1"/>
    <col min="16" max="16" width="16.140625" style="96" customWidth="1"/>
    <col min="17" max="17" width="47.5703125" style="96" customWidth="1"/>
    <col min="18" max="18" width="12.42578125" style="96" customWidth="1"/>
    <col min="19" max="19" width="33.7109375" style="96" bestFit="1" customWidth="1"/>
    <col min="20" max="20" width="19.85546875" style="96" bestFit="1" customWidth="1"/>
    <col min="21" max="21" width="15.85546875" style="96" customWidth="1"/>
    <col min="22" max="16384" width="9.140625" style="96"/>
  </cols>
  <sheetData>
    <row r="1" spans="1:21" x14ac:dyDescent="0.25">
      <c r="A1" s="4"/>
      <c r="B1" s="4"/>
      <c r="C1" s="184" t="s">
        <v>0</v>
      </c>
      <c r="D1" s="1"/>
      <c r="E1" s="1"/>
      <c r="F1" s="184" t="s">
        <v>1</v>
      </c>
      <c r="G1" s="1"/>
      <c r="H1" s="184" t="s">
        <v>16</v>
      </c>
      <c r="I1" s="184" t="s">
        <v>4</v>
      </c>
      <c r="J1" s="184" t="s">
        <v>5</v>
      </c>
      <c r="K1" s="184"/>
      <c r="L1" s="184"/>
      <c r="M1" s="184"/>
      <c r="N1" s="184" t="s">
        <v>6</v>
      </c>
      <c r="O1" s="184" t="s">
        <v>7</v>
      </c>
      <c r="P1" s="185" t="s">
        <v>8</v>
      </c>
      <c r="Q1" s="185"/>
      <c r="R1" s="185" t="s">
        <v>531</v>
      </c>
      <c r="S1" s="184" t="s">
        <v>9</v>
      </c>
      <c r="T1" s="184" t="s">
        <v>10</v>
      </c>
      <c r="U1" s="184" t="s">
        <v>11</v>
      </c>
    </row>
    <row r="2" spans="1:21" ht="47.25" x14ac:dyDescent="0.25">
      <c r="A2" s="4" t="s">
        <v>17</v>
      </c>
      <c r="B2" s="4" t="s">
        <v>18</v>
      </c>
      <c r="C2" s="184"/>
      <c r="D2" s="1" t="s">
        <v>21</v>
      </c>
      <c r="E2" s="1" t="s">
        <v>3</v>
      </c>
      <c r="F2" s="184"/>
      <c r="G2" s="1" t="s">
        <v>2</v>
      </c>
      <c r="H2" s="184"/>
      <c r="I2" s="184"/>
      <c r="J2" s="1" t="s">
        <v>31</v>
      </c>
      <c r="K2" s="1" t="s">
        <v>30</v>
      </c>
      <c r="L2" s="1" t="s">
        <v>12</v>
      </c>
      <c r="M2" s="1" t="s">
        <v>13</v>
      </c>
      <c r="N2" s="184"/>
      <c r="O2" s="184"/>
      <c r="P2" s="2" t="s">
        <v>14</v>
      </c>
      <c r="Q2" s="2" t="s">
        <v>15</v>
      </c>
      <c r="R2" s="185"/>
      <c r="S2" s="184"/>
      <c r="T2" s="184"/>
      <c r="U2" s="184"/>
    </row>
    <row r="3" spans="1:21" ht="78.75" x14ac:dyDescent="0.25">
      <c r="A3" s="7"/>
      <c r="B3" s="7">
        <v>1</v>
      </c>
      <c r="C3" s="7" t="s">
        <v>192</v>
      </c>
      <c r="D3" s="7" t="s">
        <v>159</v>
      </c>
      <c r="E3" s="7" t="s">
        <v>726</v>
      </c>
      <c r="F3" s="18" t="s">
        <v>193</v>
      </c>
      <c r="G3" s="22">
        <v>31</v>
      </c>
      <c r="H3" s="7" t="s">
        <v>194</v>
      </c>
      <c r="I3" s="7" t="s">
        <v>195</v>
      </c>
      <c r="J3" s="7" t="s">
        <v>196</v>
      </c>
      <c r="K3" s="7" t="s">
        <v>554</v>
      </c>
      <c r="L3" s="7" t="s">
        <v>197</v>
      </c>
      <c r="M3" s="7">
        <v>33</v>
      </c>
      <c r="N3" s="7">
        <v>9</v>
      </c>
      <c r="O3" s="7">
        <v>9</v>
      </c>
      <c r="P3" s="7" t="s">
        <v>198</v>
      </c>
      <c r="Q3" s="7" t="s">
        <v>199</v>
      </c>
      <c r="R3" s="7"/>
      <c r="S3" s="14" t="s">
        <v>200</v>
      </c>
      <c r="T3" s="7" t="s">
        <v>562</v>
      </c>
      <c r="U3" s="7">
        <v>2</v>
      </c>
    </row>
    <row r="4" spans="1:21" ht="31.5" customHeight="1" x14ac:dyDescent="0.25">
      <c r="A4" s="7"/>
      <c r="B4" s="7">
        <v>2</v>
      </c>
      <c r="C4" s="7" t="s">
        <v>313</v>
      </c>
      <c r="D4" s="7" t="s">
        <v>541</v>
      </c>
      <c r="E4" s="7" t="s">
        <v>306</v>
      </c>
      <c r="F4" s="18">
        <v>35499</v>
      </c>
      <c r="G4" s="7">
        <v>24</v>
      </c>
      <c r="H4" s="7" t="s">
        <v>314</v>
      </c>
      <c r="I4" s="7" t="s">
        <v>315</v>
      </c>
      <c r="J4" s="7" t="s">
        <v>316</v>
      </c>
      <c r="K4" s="7" t="s">
        <v>575</v>
      </c>
      <c r="L4" s="7">
        <v>102005</v>
      </c>
      <c r="M4" s="16" t="s">
        <v>318</v>
      </c>
      <c r="N4" s="7">
        <v>1</v>
      </c>
      <c r="O4" s="7">
        <v>1</v>
      </c>
      <c r="P4" s="7"/>
      <c r="Q4" s="7"/>
      <c r="R4" s="7"/>
      <c r="S4" s="105" t="s">
        <v>319</v>
      </c>
      <c r="T4" s="7" t="s">
        <v>563</v>
      </c>
      <c r="U4" s="7">
        <v>1</v>
      </c>
    </row>
    <row r="5" spans="1:21" ht="47.25" x14ac:dyDescent="0.25">
      <c r="A5" s="7"/>
      <c r="B5" s="7">
        <v>3</v>
      </c>
      <c r="C5" s="19" t="s">
        <v>465</v>
      </c>
      <c r="D5" s="7" t="s">
        <v>159</v>
      </c>
      <c r="E5" s="7" t="s">
        <v>727</v>
      </c>
      <c r="F5" s="19" t="s">
        <v>466</v>
      </c>
      <c r="G5" s="22">
        <v>33</v>
      </c>
      <c r="H5" s="7" t="s">
        <v>467</v>
      </c>
      <c r="I5" s="7" t="s">
        <v>195</v>
      </c>
      <c r="J5" s="7" t="s">
        <v>468</v>
      </c>
      <c r="K5" s="7" t="s">
        <v>584</v>
      </c>
      <c r="L5" s="7" t="s">
        <v>469</v>
      </c>
      <c r="M5" s="7">
        <v>78613</v>
      </c>
      <c r="N5" s="7">
        <v>9</v>
      </c>
      <c r="O5" s="7">
        <v>9</v>
      </c>
      <c r="P5" s="7" t="s">
        <v>373</v>
      </c>
      <c r="Q5" s="7" t="s">
        <v>555</v>
      </c>
      <c r="R5" s="7">
        <v>1</v>
      </c>
      <c r="S5" s="14" t="s">
        <v>470</v>
      </c>
      <c r="T5" s="7" t="s">
        <v>471</v>
      </c>
      <c r="U5" s="7">
        <v>2</v>
      </c>
    </row>
    <row r="6" spans="1:21" x14ac:dyDescent="0.25">
      <c r="A6" s="5"/>
      <c r="B6" s="7">
        <v>4</v>
      </c>
      <c r="C6" s="19" t="s">
        <v>765</v>
      </c>
      <c r="D6" s="7" t="s">
        <v>756</v>
      </c>
      <c r="E6" s="7" t="s">
        <v>757</v>
      </c>
      <c r="F6" s="19">
        <v>36258</v>
      </c>
      <c r="G6" s="22" t="s">
        <v>766</v>
      </c>
      <c r="H6" s="7" t="s">
        <v>767</v>
      </c>
      <c r="I6" s="7" t="s">
        <v>57</v>
      </c>
      <c r="J6" s="7" t="s">
        <v>768</v>
      </c>
      <c r="K6" s="7"/>
      <c r="L6" s="7"/>
      <c r="M6" s="7"/>
      <c r="N6" s="7">
        <v>0</v>
      </c>
      <c r="O6" s="7">
        <v>0</v>
      </c>
      <c r="P6" s="7"/>
      <c r="Q6" s="7"/>
      <c r="R6" s="7"/>
      <c r="S6" s="14" t="s">
        <v>769</v>
      </c>
      <c r="T6" s="7" t="s">
        <v>770</v>
      </c>
      <c r="U6" s="7">
        <v>2</v>
      </c>
    </row>
    <row r="7" spans="1:21" ht="31.5" x14ac:dyDescent="0.25">
      <c r="A7" s="174"/>
      <c r="B7" s="174">
        <v>5</v>
      </c>
      <c r="C7" s="176" t="s">
        <v>780</v>
      </c>
      <c r="D7" s="174" t="s">
        <v>756</v>
      </c>
      <c r="E7" s="174" t="s">
        <v>510</v>
      </c>
      <c r="F7" s="176">
        <v>34878</v>
      </c>
      <c r="G7" s="191">
        <v>27</v>
      </c>
      <c r="H7" s="174">
        <v>14225309324</v>
      </c>
      <c r="I7" s="174" t="s">
        <v>781</v>
      </c>
      <c r="J7" s="174" t="s">
        <v>782</v>
      </c>
      <c r="K7" s="174" t="s">
        <v>39</v>
      </c>
      <c r="L7" s="174">
        <v>112014</v>
      </c>
      <c r="M7" s="174">
        <v>4846</v>
      </c>
      <c r="N7" s="174" t="s">
        <v>783</v>
      </c>
      <c r="O7" s="174" t="s">
        <v>784</v>
      </c>
      <c r="P7" s="174"/>
      <c r="Q7" s="174"/>
      <c r="R7" s="174"/>
      <c r="S7" s="189" t="s">
        <v>785</v>
      </c>
      <c r="T7" s="174">
        <v>89389980330</v>
      </c>
      <c r="U7" s="174">
        <v>2</v>
      </c>
    </row>
  </sheetData>
  <mergeCells count="12">
    <mergeCell ref="U1:U2"/>
    <mergeCell ref="H1:H2"/>
    <mergeCell ref="C1:C2"/>
    <mergeCell ref="F1:F2"/>
    <mergeCell ref="R1:R2"/>
    <mergeCell ref="S1:S2"/>
    <mergeCell ref="T1:T2"/>
    <mergeCell ref="I1:I2"/>
    <mergeCell ref="N1:N2"/>
    <mergeCell ref="J1:M1"/>
    <mergeCell ref="O1:O2"/>
    <mergeCell ref="P1:Q1"/>
  </mergeCells>
  <hyperlinks>
    <hyperlink ref="S3" r:id="rId1" xr:uid="{00000000-0004-0000-0400-000000000000}"/>
    <hyperlink ref="S4" r:id="rId2" xr:uid="{00000000-0004-0000-0400-000001000000}"/>
    <hyperlink ref="S5" r:id="rId3" xr:uid="{00000000-0004-0000-0400-000002000000}"/>
    <hyperlink ref="S7" r:id="rId4" xr:uid="{D1EF5C2A-F2DE-404E-8F6D-B7297128C8A7}"/>
  </hyperlinks>
  <pageMargins left="0.7" right="0.7" top="0.75" bottom="0.75" header="0.3" footer="0.3"/>
  <pageSetup paperSize="9" orientation="portrait" horizontalDpi="180" verticalDpi="180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"/>
  <sheetViews>
    <sheetView zoomScale="60" zoomScaleNormal="60" workbookViewId="0">
      <selection activeCell="D3" sqref="D3"/>
    </sheetView>
  </sheetViews>
  <sheetFormatPr defaultRowHeight="15" x14ac:dyDescent="0.25"/>
  <cols>
    <col min="2" max="2" width="6.5703125" customWidth="1"/>
    <col min="3" max="3" width="18.28515625" customWidth="1"/>
    <col min="5" max="5" width="21.28515625" customWidth="1"/>
    <col min="6" max="6" width="16.5703125" customWidth="1"/>
    <col min="7" max="7" width="12.42578125" bestFit="1" customWidth="1"/>
    <col min="8" max="8" width="20.140625" customWidth="1"/>
    <col min="9" max="9" width="13.28515625" customWidth="1"/>
    <col min="10" max="10" width="18.7109375" customWidth="1"/>
    <col min="12" max="12" width="12.5703125" customWidth="1"/>
    <col min="13" max="13" width="12.85546875" customWidth="1"/>
    <col min="14" max="15" width="9.28515625" bestFit="1" customWidth="1"/>
    <col min="16" max="16" width="12.42578125" bestFit="1" customWidth="1"/>
    <col min="17" max="17" width="33.85546875" customWidth="1"/>
    <col min="19" max="19" width="21.140625" customWidth="1"/>
    <col min="20" max="20" width="15" bestFit="1" customWidth="1"/>
    <col min="21" max="21" width="9.28515625" bestFit="1" customWidth="1"/>
  </cols>
  <sheetData>
    <row r="1" spans="1:21" ht="15.75" customHeight="1" x14ac:dyDescent="0.25">
      <c r="A1" s="3"/>
      <c r="B1" s="3"/>
      <c r="C1" s="184" t="s">
        <v>0</v>
      </c>
      <c r="D1" s="1"/>
      <c r="E1" s="1"/>
      <c r="F1" s="184" t="s">
        <v>1</v>
      </c>
      <c r="G1" s="1"/>
      <c r="H1" s="184" t="s">
        <v>16</v>
      </c>
      <c r="I1" s="184" t="s">
        <v>4</v>
      </c>
      <c r="J1" s="186" t="s">
        <v>5</v>
      </c>
      <c r="K1" s="186"/>
      <c r="L1" s="186"/>
      <c r="M1" s="186"/>
      <c r="N1" s="184" t="s">
        <v>6</v>
      </c>
      <c r="O1" s="184" t="s">
        <v>7</v>
      </c>
      <c r="P1" s="185" t="s">
        <v>8</v>
      </c>
      <c r="Q1" s="185"/>
      <c r="R1" s="185" t="s">
        <v>531</v>
      </c>
      <c r="S1" s="184" t="s">
        <v>9</v>
      </c>
      <c r="T1" s="184" t="s">
        <v>10</v>
      </c>
      <c r="U1" s="184" t="s">
        <v>11</v>
      </c>
    </row>
    <row r="2" spans="1:21" ht="47.25" x14ac:dyDescent="0.25">
      <c r="A2" s="4" t="s">
        <v>17</v>
      </c>
      <c r="B2" s="4" t="s">
        <v>18</v>
      </c>
      <c r="C2" s="184"/>
      <c r="D2" s="1" t="s">
        <v>21</v>
      </c>
      <c r="E2" s="1" t="s">
        <v>3</v>
      </c>
      <c r="F2" s="184"/>
      <c r="G2" s="1" t="s">
        <v>2</v>
      </c>
      <c r="H2" s="184"/>
      <c r="I2" s="184"/>
      <c r="J2" s="1" t="s">
        <v>20</v>
      </c>
      <c r="K2" s="1" t="s">
        <v>19</v>
      </c>
      <c r="L2" s="1" t="s">
        <v>12</v>
      </c>
      <c r="M2" s="1" t="s">
        <v>13</v>
      </c>
      <c r="N2" s="184"/>
      <c r="O2" s="184"/>
      <c r="P2" s="2" t="s">
        <v>14</v>
      </c>
      <c r="Q2" s="2" t="s">
        <v>15</v>
      </c>
      <c r="R2" s="185"/>
      <c r="S2" s="184"/>
      <c r="T2" s="184"/>
      <c r="U2" s="184"/>
    </row>
    <row r="3" spans="1:21" ht="47.25" x14ac:dyDescent="0.25">
      <c r="A3" s="4"/>
      <c r="B3" s="4">
        <v>1</v>
      </c>
      <c r="C3" s="7" t="s">
        <v>47</v>
      </c>
      <c r="D3" s="22" t="s">
        <v>340</v>
      </c>
      <c r="E3" s="19" t="s">
        <v>724</v>
      </c>
      <c r="F3" s="18" t="s">
        <v>48</v>
      </c>
      <c r="G3" s="22">
        <v>22</v>
      </c>
      <c r="H3" s="18" t="s">
        <v>585</v>
      </c>
      <c r="I3" s="7" t="s">
        <v>49</v>
      </c>
      <c r="J3" s="7" t="s">
        <v>50</v>
      </c>
      <c r="K3" s="7" t="s">
        <v>507</v>
      </c>
      <c r="L3" s="7"/>
      <c r="M3" s="7"/>
      <c r="N3" s="7">
        <v>0</v>
      </c>
      <c r="O3" s="7">
        <v>0</v>
      </c>
      <c r="P3" s="7"/>
      <c r="Q3" s="7"/>
      <c r="R3" s="7"/>
      <c r="S3" s="14" t="s">
        <v>51</v>
      </c>
      <c r="T3" s="7" t="s">
        <v>52</v>
      </c>
      <c r="U3" s="7">
        <v>2</v>
      </c>
    </row>
    <row r="4" spans="1:21" ht="204.75" x14ac:dyDescent="0.25">
      <c r="A4" s="4"/>
      <c r="B4" s="4">
        <v>2</v>
      </c>
      <c r="C4" s="7" t="s">
        <v>326</v>
      </c>
      <c r="D4" s="7" t="s">
        <v>541</v>
      </c>
      <c r="E4" s="7" t="s">
        <v>306</v>
      </c>
      <c r="F4" s="18">
        <v>27496</v>
      </c>
      <c r="G4" s="7">
        <v>46</v>
      </c>
      <c r="H4" s="19" t="s">
        <v>327</v>
      </c>
      <c r="I4" s="7" t="s">
        <v>49</v>
      </c>
      <c r="J4" s="7" t="s">
        <v>328</v>
      </c>
      <c r="K4" s="7" t="s">
        <v>329</v>
      </c>
      <c r="L4" s="7" t="s">
        <v>37</v>
      </c>
      <c r="M4" s="16" t="s">
        <v>330</v>
      </c>
      <c r="N4" s="7">
        <v>26</v>
      </c>
      <c r="O4" s="7">
        <v>26</v>
      </c>
      <c r="P4" s="18">
        <v>44372</v>
      </c>
      <c r="Q4" s="7" t="s">
        <v>331</v>
      </c>
      <c r="R4" s="7"/>
      <c r="S4" s="21" t="s">
        <v>332</v>
      </c>
      <c r="T4" s="7">
        <v>89637071486</v>
      </c>
      <c r="U4" s="7">
        <v>2</v>
      </c>
    </row>
  </sheetData>
  <mergeCells count="12">
    <mergeCell ref="U1:U2"/>
    <mergeCell ref="H1:H2"/>
    <mergeCell ref="C1:C2"/>
    <mergeCell ref="F1:F2"/>
    <mergeCell ref="R1:R2"/>
    <mergeCell ref="S1:S2"/>
    <mergeCell ref="T1:T2"/>
    <mergeCell ref="I1:I2"/>
    <mergeCell ref="N1:N2"/>
    <mergeCell ref="J1:M1"/>
    <mergeCell ref="O1:O2"/>
    <mergeCell ref="P1:Q1"/>
  </mergeCells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6"/>
  <sheetViews>
    <sheetView tabSelected="1" zoomScale="50" zoomScaleNormal="50" workbookViewId="0">
      <selection activeCell="J39" sqref="J39"/>
    </sheetView>
  </sheetViews>
  <sheetFormatPr defaultRowHeight="15" x14ac:dyDescent="0.25"/>
  <cols>
    <col min="3" max="3" width="22.85546875" customWidth="1"/>
    <col min="4" max="4" width="14" customWidth="1"/>
    <col min="5" max="5" width="32" customWidth="1"/>
    <col min="6" max="6" width="12.28515625" customWidth="1"/>
    <col min="8" max="8" width="16.7109375" bestFit="1" customWidth="1"/>
    <col min="9" max="9" width="14.140625" customWidth="1"/>
    <col min="10" max="10" width="31.7109375" customWidth="1"/>
    <col min="11" max="11" width="15.7109375" customWidth="1"/>
    <col min="12" max="12" width="20.42578125" customWidth="1"/>
    <col min="13" max="13" width="13.42578125" customWidth="1"/>
    <col min="16" max="16" width="14.140625" customWidth="1"/>
    <col min="17" max="17" width="36.28515625" customWidth="1"/>
    <col min="19" max="19" width="30.140625" bestFit="1" customWidth="1"/>
    <col min="20" max="20" width="17.5703125" customWidth="1"/>
  </cols>
  <sheetData>
    <row r="1" spans="1:21" ht="15.75" customHeight="1" x14ac:dyDescent="0.25">
      <c r="A1" s="4"/>
      <c r="B1" s="4"/>
      <c r="C1" s="184" t="s">
        <v>0</v>
      </c>
      <c r="D1" s="1"/>
      <c r="E1" s="1"/>
      <c r="F1" s="184" t="s">
        <v>1</v>
      </c>
      <c r="G1" s="1"/>
      <c r="H1" s="184" t="s">
        <v>16</v>
      </c>
      <c r="I1" s="184" t="s">
        <v>4</v>
      </c>
      <c r="J1" s="184" t="s">
        <v>5</v>
      </c>
      <c r="K1" s="184"/>
      <c r="L1" s="184"/>
      <c r="M1" s="184"/>
      <c r="N1" s="184" t="s">
        <v>6</v>
      </c>
      <c r="O1" s="184" t="s">
        <v>7</v>
      </c>
      <c r="P1" s="185" t="s">
        <v>8</v>
      </c>
      <c r="Q1" s="185"/>
      <c r="R1" s="185" t="s">
        <v>531</v>
      </c>
      <c r="S1" s="184" t="s">
        <v>9</v>
      </c>
      <c r="T1" s="184" t="s">
        <v>10</v>
      </c>
      <c r="U1" s="184" t="s">
        <v>11</v>
      </c>
    </row>
    <row r="2" spans="1:21" ht="47.25" x14ac:dyDescent="0.25">
      <c r="A2" s="4" t="s">
        <v>17</v>
      </c>
      <c r="B2" s="4" t="s">
        <v>18</v>
      </c>
      <c r="C2" s="184"/>
      <c r="D2" s="1" t="s">
        <v>21</v>
      </c>
      <c r="E2" s="1" t="s">
        <v>3</v>
      </c>
      <c r="F2" s="184"/>
      <c r="G2" s="1" t="s">
        <v>2</v>
      </c>
      <c r="H2" s="184"/>
      <c r="I2" s="184"/>
      <c r="J2" s="1" t="s">
        <v>20</v>
      </c>
      <c r="K2" s="1" t="s">
        <v>19</v>
      </c>
      <c r="L2" s="1" t="s">
        <v>12</v>
      </c>
      <c r="M2" s="1" t="s">
        <v>13</v>
      </c>
      <c r="N2" s="184"/>
      <c r="O2" s="184"/>
      <c r="P2" s="2" t="s">
        <v>14</v>
      </c>
      <c r="Q2" s="2" t="s">
        <v>15</v>
      </c>
      <c r="R2" s="185"/>
      <c r="S2" s="184"/>
      <c r="T2" s="184"/>
      <c r="U2" s="184"/>
    </row>
    <row r="3" spans="1:21" ht="78.75" x14ac:dyDescent="0.25">
      <c r="A3" s="7"/>
      <c r="B3" s="7">
        <v>1</v>
      </c>
      <c r="C3" s="7" t="s">
        <v>233</v>
      </c>
      <c r="D3" s="7" t="s">
        <v>234</v>
      </c>
      <c r="E3" s="7" t="s">
        <v>235</v>
      </c>
      <c r="F3" s="18">
        <v>31443</v>
      </c>
      <c r="G3" s="16" t="s">
        <v>236</v>
      </c>
      <c r="H3" s="7" t="s">
        <v>239</v>
      </c>
      <c r="I3" s="7" t="s">
        <v>230</v>
      </c>
      <c r="J3" s="7" t="s">
        <v>240</v>
      </c>
      <c r="K3" s="7" t="s">
        <v>712</v>
      </c>
      <c r="L3" s="7" t="s">
        <v>95</v>
      </c>
      <c r="M3" s="106">
        <v>5209648</v>
      </c>
      <c r="N3" s="106">
        <v>11</v>
      </c>
      <c r="O3" s="106">
        <v>11</v>
      </c>
      <c r="P3" s="7">
        <v>2022</v>
      </c>
      <c r="Q3" s="7" t="s">
        <v>237</v>
      </c>
      <c r="R3" s="7"/>
      <c r="S3" s="14" t="s">
        <v>238</v>
      </c>
      <c r="T3" s="7" t="s">
        <v>565</v>
      </c>
      <c r="U3" s="7">
        <v>2</v>
      </c>
    </row>
    <row r="4" spans="1:21" ht="63" x14ac:dyDescent="0.25">
      <c r="A4" s="7"/>
      <c r="B4" s="7">
        <v>2</v>
      </c>
      <c r="C4" s="7" t="s">
        <v>320</v>
      </c>
      <c r="D4" s="7" t="s">
        <v>541</v>
      </c>
      <c r="E4" s="7" t="s">
        <v>306</v>
      </c>
      <c r="F4" s="18">
        <v>29817</v>
      </c>
      <c r="G4" s="7">
        <v>40</v>
      </c>
      <c r="H4" s="19" t="s">
        <v>321</v>
      </c>
      <c r="I4" s="7" t="s">
        <v>230</v>
      </c>
      <c r="J4" s="7" t="s">
        <v>322</v>
      </c>
      <c r="K4" s="7" t="s">
        <v>323</v>
      </c>
      <c r="L4" s="7" t="s">
        <v>37</v>
      </c>
      <c r="M4" s="16">
        <v>1329008</v>
      </c>
      <c r="N4" s="7">
        <v>22</v>
      </c>
      <c r="O4" s="7">
        <v>22</v>
      </c>
      <c r="P4" s="18">
        <v>44486</v>
      </c>
      <c r="Q4" s="7" t="s">
        <v>324</v>
      </c>
      <c r="R4" s="7">
        <v>2</v>
      </c>
      <c r="S4" s="21" t="s">
        <v>325</v>
      </c>
      <c r="T4" s="7" t="s">
        <v>566</v>
      </c>
      <c r="U4" s="7">
        <v>2</v>
      </c>
    </row>
    <row r="5" spans="1:21" ht="47.25" x14ac:dyDescent="0.25">
      <c r="A5" s="7"/>
      <c r="B5" s="7">
        <v>3</v>
      </c>
      <c r="C5" s="7" t="s">
        <v>345</v>
      </c>
      <c r="D5" s="7" t="s">
        <v>541</v>
      </c>
      <c r="E5" s="7" t="s">
        <v>346</v>
      </c>
      <c r="F5" s="18">
        <v>31842</v>
      </c>
      <c r="G5" s="7">
        <v>34</v>
      </c>
      <c r="H5" s="7" t="s">
        <v>347</v>
      </c>
      <c r="I5" s="7" t="s">
        <v>230</v>
      </c>
      <c r="J5" s="7" t="s">
        <v>564</v>
      </c>
      <c r="K5" s="7" t="s">
        <v>348</v>
      </c>
      <c r="L5" s="7" t="s">
        <v>349</v>
      </c>
      <c r="M5" s="7">
        <v>4448774</v>
      </c>
      <c r="N5" s="7">
        <v>11</v>
      </c>
      <c r="O5" s="7">
        <v>11</v>
      </c>
      <c r="P5" s="7">
        <v>2019</v>
      </c>
      <c r="Q5" s="7" t="s">
        <v>350</v>
      </c>
      <c r="R5" s="7"/>
      <c r="S5" s="14" t="s">
        <v>351</v>
      </c>
      <c r="T5" s="7" t="s">
        <v>567</v>
      </c>
      <c r="U5" s="7">
        <v>2</v>
      </c>
    </row>
    <row r="6" spans="1:21" ht="47.25" x14ac:dyDescent="0.25">
      <c r="A6" s="190"/>
      <c r="B6" s="174">
        <v>4</v>
      </c>
      <c r="C6" s="174" t="s">
        <v>786</v>
      </c>
      <c r="D6" s="174" t="s">
        <v>125</v>
      </c>
      <c r="E6" s="174" t="s">
        <v>367</v>
      </c>
      <c r="F6" s="175" t="s">
        <v>787</v>
      </c>
      <c r="G6" s="174">
        <v>27</v>
      </c>
      <c r="H6" s="174" t="s">
        <v>788</v>
      </c>
      <c r="I6" s="174" t="s">
        <v>76</v>
      </c>
      <c r="J6" s="174" t="s">
        <v>789</v>
      </c>
      <c r="K6" s="174" t="s">
        <v>790</v>
      </c>
      <c r="L6" s="174">
        <v>102005</v>
      </c>
      <c r="M6" s="174">
        <v>669588</v>
      </c>
      <c r="N6" s="174">
        <v>2</v>
      </c>
      <c r="O6" s="174">
        <v>2</v>
      </c>
      <c r="P6" s="174" t="s">
        <v>791</v>
      </c>
      <c r="Q6" s="174" t="s">
        <v>792</v>
      </c>
      <c r="R6" s="174">
        <v>0</v>
      </c>
      <c r="S6" s="189" t="s">
        <v>793</v>
      </c>
      <c r="T6" s="174" t="s">
        <v>794</v>
      </c>
      <c r="U6" s="174">
        <v>2</v>
      </c>
    </row>
  </sheetData>
  <mergeCells count="12">
    <mergeCell ref="U1:U2"/>
    <mergeCell ref="H1:H2"/>
    <mergeCell ref="C1:C2"/>
    <mergeCell ref="F1:F2"/>
    <mergeCell ref="R1:R2"/>
    <mergeCell ref="S1:S2"/>
    <mergeCell ref="T1:T2"/>
    <mergeCell ref="I1:I2"/>
    <mergeCell ref="N1:N2"/>
    <mergeCell ref="J1:M1"/>
    <mergeCell ref="O1:O2"/>
    <mergeCell ref="P1:Q1"/>
  </mergeCells>
  <dataValidations count="1">
    <dataValidation type="list" allowBlank="1" showInputMessage="1" showErrorMessage="1" sqref="R3" xr:uid="{00000000-0002-0000-0600-000000000000}">
      <formula1>Категория</formula1>
    </dataValidation>
  </dataValidations>
  <hyperlinks>
    <hyperlink ref="S5" r:id="rId1" xr:uid="{00000000-0004-0000-0600-000000000000}"/>
    <hyperlink ref="S6" r:id="rId2" xr:uid="{8C2CD771-18CD-4271-804D-EB4AEE715324}"/>
  </hyperlinks>
  <pageMargins left="0.7" right="0.7" top="0.75" bottom="0.75" header="0.3" footer="0.3"/>
  <pageSetup paperSize="9" orientation="portrait" horizontalDpi="180" verticalDpi="180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6"/>
  <sheetViews>
    <sheetView topLeftCell="B1" zoomScale="50" zoomScaleNormal="50" workbookViewId="0">
      <selection activeCell="K6" sqref="K6"/>
    </sheetView>
  </sheetViews>
  <sheetFormatPr defaultRowHeight="15" x14ac:dyDescent="0.25"/>
  <cols>
    <col min="2" max="2" width="5.140625" customWidth="1"/>
    <col min="3" max="3" width="21.28515625" customWidth="1"/>
    <col min="4" max="4" width="13.140625" customWidth="1"/>
    <col min="5" max="5" width="24.140625" customWidth="1"/>
    <col min="6" max="6" width="17.7109375" bestFit="1" customWidth="1"/>
    <col min="7" max="7" width="12.5703125" bestFit="1" customWidth="1"/>
    <col min="8" max="8" width="15.85546875" bestFit="1" customWidth="1"/>
    <col min="9" max="9" width="20.140625" customWidth="1"/>
    <col min="10" max="10" width="34.140625" customWidth="1"/>
    <col min="11" max="11" width="12.140625" customWidth="1"/>
    <col min="18" max="18" width="10.5703125" customWidth="1"/>
    <col min="19" max="19" width="26.5703125" bestFit="1" customWidth="1"/>
    <col min="20" max="20" width="15.140625" bestFit="1" customWidth="1"/>
  </cols>
  <sheetData>
    <row r="1" spans="1:21" ht="15.75" customHeight="1" x14ac:dyDescent="0.25">
      <c r="A1" s="97"/>
      <c r="B1" s="97"/>
      <c r="C1" s="187" t="s">
        <v>0</v>
      </c>
      <c r="D1" s="94"/>
      <c r="E1" s="94"/>
      <c r="F1" s="187" t="s">
        <v>1</v>
      </c>
      <c r="G1" s="94"/>
      <c r="H1" s="187" t="s">
        <v>16</v>
      </c>
      <c r="I1" s="187" t="s">
        <v>4</v>
      </c>
      <c r="J1" s="187" t="s">
        <v>5</v>
      </c>
      <c r="K1" s="187"/>
      <c r="L1" s="187"/>
      <c r="M1" s="187"/>
      <c r="N1" s="187" t="s">
        <v>6</v>
      </c>
      <c r="O1" s="187" t="s">
        <v>7</v>
      </c>
      <c r="P1" s="188" t="s">
        <v>8</v>
      </c>
      <c r="Q1" s="188"/>
      <c r="R1" s="188" t="s">
        <v>553</v>
      </c>
      <c r="S1" s="187" t="s">
        <v>9</v>
      </c>
      <c r="T1" s="187" t="s">
        <v>10</v>
      </c>
      <c r="U1" s="187" t="s">
        <v>11</v>
      </c>
    </row>
    <row r="2" spans="1:21" ht="38.25" x14ac:dyDescent="0.25">
      <c r="A2" s="97" t="s">
        <v>17</v>
      </c>
      <c r="B2" s="97" t="s">
        <v>18</v>
      </c>
      <c r="C2" s="187"/>
      <c r="D2" s="94" t="s">
        <v>21</v>
      </c>
      <c r="E2" s="94" t="s">
        <v>3</v>
      </c>
      <c r="F2" s="187"/>
      <c r="G2" s="94" t="s">
        <v>2</v>
      </c>
      <c r="H2" s="187"/>
      <c r="I2" s="187"/>
      <c r="J2" s="94" t="s">
        <v>20</v>
      </c>
      <c r="K2" s="94" t="s">
        <v>19</v>
      </c>
      <c r="L2" s="94" t="s">
        <v>12</v>
      </c>
      <c r="M2" s="94" t="s">
        <v>13</v>
      </c>
      <c r="N2" s="187"/>
      <c r="O2" s="187"/>
      <c r="P2" s="95" t="s">
        <v>14</v>
      </c>
      <c r="Q2" s="95" t="s">
        <v>15</v>
      </c>
      <c r="R2" s="188"/>
      <c r="S2" s="187"/>
      <c r="T2" s="187"/>
      <c r="U2" s="187"/>
    </row>
    <row r="3" spans="1:21" ht="25.5" x14ac:dyDescent="0.25">
      <c r="A3" s="97"/>
      <c r="B3" s="107">
        <v>1</v>
      </c>
      <c r="C3" s="107" t="s">
        <v>139</v>
      </c>
      <c r="D3" s="107" t="s">
        <v>140</v>
      </c>
      <c r="E3" s="107" t="s">
        <v>126</v>
      </c>
      <c r="F3" s="108" t="s">
        <v>568</v>
      </c>
      <c r="G3" s="110">
        <v>26</v>
      </c>
      <c r="H3" s="108" t="s">
        <v>141</v>
      </c>
      <c r="I3" s="107" t="s">
        <v>128</v>
      </c>
      <c r="J3" s="107" t="s">
        <v>142</v>
      </c>
      <c r="K3" s="107" t="s">
        <v>579</v>
      </c>
      <c r="L3" s="107" t="s">
        <v>130</v>
      </c>
      <c r="M3" s="107">
        <v>612212</v>
      </c>
      <c r="N3" s="107">
        <v>0</v>
      </c>
      <c r="O3" s="107">
        <v>0</v>
      </c>
      <c r="P3" s="107"/>
      <c r="Q3" s="107"/>
      <c r="R3" s="107"/>
      <c r="S3" s="109" t="s">
        <v>143</v>
      </c>
      <c r="T3" s="107" t="s">
        <v>572</v>
      </c>
      <c r="U3" s="107">
        <v>1</v>
      </c>
    </row>
    <row r="4" spans="1:21" ht="38.25" x14ac:dyDescent="0.25">
      <c r="A4" s="97"/>
      <c r="B4" s="97">
        <v>2</v>
      </c>
      <c r="C4" s="107" t="s">
        <v>241</v>
      </c>
      <c r="D4" s="107" t="s">
        <v>159</v>
      </c>
      <c r="E4" s="107" t="s">
        <v>235</v>
      </c>
      <c r="F4" s="108" t="s">
        <v>569</v>
      </c>
      <c r="G4" s="10">
        <v>33</v>
      </c>
      <c r="H4" s="107" t="s">
        <v>242</v>
      </c>
      <c r="I4" s="107" t="s">
        <v>243</v>
      </c>
      <c r="J4" s="107" t="s">
        <v>244</v>
      </c>
      <c r="K4" s="107" t="s">
        <v>713</v>
      </c>
      <c r="L4" s="107">
        <v>105608</v>
      </c>
      <c r="M4" s="107">
        <v>316</v>
      </c>
      <c r="N4" s="107">
        <v>8</v>
      </c>
      <c r="O4" s="107">
        <v>8</v>
      </c>
      <c r="P4" s="107"/>
      <c r="Q4" s="107"/>
      <c r="R4" s="107"/>
      <c r="S4" s="109" t="s">
        <v>245</v>
      </c>
      <c r="T4" s="111" t="s">
        <v>573</v>
      </c>
      <c r="U4" s="107">
        <v>1</v>
      </c>
    </row>
    <row r="5" spans="1:21" ht="38.25" x14ac:dyDescent="0.25">
      <c r="A5" s="97"/>
      <c r="B5" s="97">
        <v>3</v>
      </c>
      <c r="C5" s="107" t="s">
        <v>410</v>
      </c>
      <c r="D5" s="107" t="s">
        <v>340</v>
      </c>
      <c r="E5" s="107" t="s">
        <v>411</v>
      </c>
      <c r="F5" s="108" t="s">
        <v>570</v>
      </c>
      <c r="G5" s="107">
        <v>29</v>
      </c>
      <c r="H5" s="107" t="s">
        <v>571</v>
      </c>
      <c r="I5" s="107" t="s">
        <v>243</v>
      </c>
      <c r="J5" s="107" t="s">
        <v>412</v>
      </c>
      <c r="K5" s="107" t="s">
        <v>586</v>
      </c>
      <c r="L5" s="107">
        <v>102005</v>
      </c>
      <c r="M5" s="107">
        <v>117297</v>
      </c>
      <c r="N5" s="107">
        <v>0</v>
      </c>
      <c r="O5" s="107">
        <v>0</v>
      </c>
      <c r="P5" s="107"/>
      <c r="Q5" s="107"/>
      <c r="R5" s="107"/>
      <c r="S5" s="109" t="s">
        <v>413</v>
      </c>
      <c r="T5" s="107" t="s">
        <v>574</v>
      </c>
      <c r="U5" s="107">
        <v>1</v>
      </c>
    </row>
    <row r="6" spans="1:21" ht="31.5" x14ac:dyDescent="0.25">
      <c r="B6" s="97">
        <v>4</v>
      </c>
      <c r="C6" s="107" t="s">
        <v>755</v>
      </c>
      <c r="D6" s="107" t="s">
        <v>756</v>
      </c>
      <c r="E6" s="107" t="s">
        <v>757</v>
      </c>
      <c r="F6" s="108" t="s">
        <v>758</v>
      </c>
      <c r="G6" s="107">
        <v>22</v>
      </c>
      <c r="H6" s="107" t="s">
        <v>759</v>
      </c>
      <c r="I6" s="107" t="s">
        <v>760</v>
      </c>
      <c r="J6" s="107" t="s">
        <v>761</v>
      </c>
      <c r="K6" s="107" t="s">
        <v>762</v>
      </c>
      <c r="L6" s="107">
        <v>112004</v>
      </c>
      <c r="M6" s="107">
        <v>51474</v>
      </c>
      <c r="N6" s="107"/>
      <c r="O6" s="107"/>
      <c r="P6" s="107"/>
      <c r="Q6" s="107"/>
      <c r="R6" s="107"/>
      <c r="S6" s="109" t="s">
        <v>763</v>
      </c>
      <c r="T6" s="107" t="s">
        <v>764</v>
      </c>
      <c r="U6" s="107">
        <v>2</v>
      </c>
    </row>
  </sheetData>
  <mergeCells count="12">
    <mergeCell ref="U1:U2"/>
    <mergeCell ref="H1:H2"/>
    <mergeCell ref="C1:C2"/>
    <mergeCell ref="F1:F2"/>
    <mergeCell ref="R1:R2"/>
    <mergeCell ref="S1:S2"/>
    <mergeCell ref="T1:T2"/>
    <mergeCell ref="I1:I2"/>
    <mergeCell ref="N1:N2"/>
    <mergeCell ref="J1:M1"/>
    <mergeCell ref="O1:O2"/>
    <mergeCell ref="P1:Q1"/>
  </mergeCells>
  <dataValidations count="1">
    <dataValidation type="list" allowBlank="1" showInputMessage="1" showErrorMessage="1" sqref="R4 S5" xr:uid="{00000000-0002-0000-0700-000000000000}">
      <formula1>Категория</formula1>
    </dataValidation>
  </dataValidations>
  <hyperlinks>
    <hyperlink ref="S3" r:id="rId1" xr:uid="{00000000-0004-0000-0700-000000000000}"/>
    <hyperlink ref="S5" r:id="rId2" xr:uid="{00000000-0004-0000-0700-000001000000}"/>
  </hyperlinks>
  <pageMargins left="0.7" right="0.7" top="0.75" bottom="0.75" header="0.3" footer="0.3"/>
  <pageSetup paperSize="9" orientation="portrait" horizontalDpi="180" verticalDpi="180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65"/>
  <sheetViews>
    <sheetView topLeftCell="A56" zoomScale="60" zoomScaleNormal="60" workbookViewId="0">
      <selection activeCell="D70" sqref="D70"/>
    </sheetView>
  </sheetViews>
  <sheetFormatPr defaultRowHeight="15" x14ac:dyDescent="0.25"/>
  <cols>
    <col min="1" max="2" width="9.28515625" style="88" bestFit="1" customWidth="1"/>
    <col min="3" max="3" width="31.85546875" style="88" customWidth="1"/>
    <col min="4" max="4" width="21.140625" style="88" customWidth="1"/>
    <col min="5" max="5" width="28" style="88" customWidth="1"/>
    <col min="6" max="6" width="17.85546875" style="88" bestFit="1" customWidth="1"/>
    <col min="7" max="7" width="11.5703125" style="88" bestFit="1" customWidth="1"/>
    <col min="8" max="8" width="16.85546875" style="88" bestFit="1" customWidth="1"/>
    <col min="9" max="9" width="19.140625" style="88" customWidth="1"/>
    <col min="10" max="10" width="34.28515625" style="88" customWidth="1"/>
    <col min="11" max="11" width="21.140625" style="88" customWidth="1"/>
    <col min="12" max="12" width="29.42578125" style="88" bestFit="1" customWidth="1"/>
    <col min="13" max="13" width="10.7109375" style="88" customWidth="1"/>
    <col min="14" max="15" width="9.28515625" style="88" bestFit="1" customWidth="1"/>
    <col min="16" max="16" width="28.5703125" style="88" customWidth="1"/>
    <col min="17" max="17" width="42" style="88" customWidth="1"/>
    <col min="18" max="18" width="9.28515625" style="88" bestFit="1" customWidth="1"/>
    <col min="19" max="19" width="32.140625" style="88" bestFit="1" customWidth="1"/>
    <col min="20" max="20" width="18.5703125" style="88" bestFit="1" customWidth="1"/>
    <col min="21" max="21" width="9.28515625" style="88" bestFit="1" customWidth="1"/>
    <col min="22" max="16384" width="9.140625" style="88"/>
  </cols>
  <sheetData>
    <row r="1" spans="1:21" ht="15.75" x14ac:dyDescent="0.25">
      <c r="A1" s="4">
        <v>11</v>
      </c>
      <c r="B1" s="4"/>
      <c r="C1" s="180" t="s">
        <v>0</v>
      </c>
      <c r="D1" s="116"/>
      <c r="E1" s="116"/>
      <c r="F1" s="180" t="s">
        <v>1</v>
      </c>
      <c r="G1" s="116"/>
      <c r="H1" s="180" t="s">
        <v>16</v>
      </c>
      <c r="I1" s="180" t="s">
        <v>4</v>
      </c>
      <c r="J1" s="180" t="s">
        <v>5</v>
      </c>
      <c r="K1" s="180"/>
      <c r="L1" s="180"/>
      <c r="M1" s="180"/>
      <c r="N1" s="180" t="s">
        <v>6</v>
      </c>
      <c r="O1" s="180" t="s">
        <v>7</v>
      </c>
      <c r="P1" s="180" t="s">
        <v>8</v>
      </c>
      <c r="Q1" s="180"/>
      <c r="R1" s="180" t="s">
        <v>531</v>
      </c>
      <c r="S1" s="180" t="s">
        <v>9</v>
      </c>
      <c r="T1" s="180" t="s">
        <v>10</v>
      </c>
      <c r="U1" s="180" t="s">
        <v>11</v>
      </c>
    </row>
    <row r="2" spans="1:21" ht="47.25" x14ac:dyDescent="0.25">
      <c r="A2" s="4" t="s">
        <v>17</v>
      </c>
      <c r="B2" s="4" t="s">
        <v>18</v>
      </c>
      <c r="C2" s="180"/>
      <c r="D2" s="116" t="s">
        <v>21</v>
      </c>
      <c r="E2" s="116" t="s">
        <v>3</v>
      </c>
      <c r="F2" s="180"/>
      <c r="G2" s="116" t="s">
        <v>2</v>
      </c>
      <c r="H2" s="180"/>
      <c r="I2" s="180"/>
      <c r="J2" s="116" t="s">
        <v>20</v>
      </c>
      <c r="K2" s="116" t="s">
        <v>19</v>
      </c>
      <c r="L2" s="116" t="s">
        <v>12</v>
      </c>
      <c r="M2" s="116" t="s">
        <v>13</v>
      </c>
      <c r="N2" s="180"/>
      <c r="O2" s="180"/>
      <c r="P2" s="116" t="s">
        <v>14</v>
      </c>
      <c r="Q2" s="116" t="s">
        <v>15</v>
      </c>
      <c r="R2" s="180"/>
      <c r="S2" s="180"/>
      <c r="T2" s="180"/>
      <c r="U2" s="180"/>
    </row>
    <row r="3" spans="1:21" ht="94.5" customHeight="1" x14ac:dyDescent="0.25">
      <c r="A3" s="4"/>
      <c r="B3" s="4">
        <v>1</v>
      </c>
      <c r="C3" s="4" t="s">
        <v>54</v>
      </c>
      <c r="D3" s="4" t="s">
        <v>340</v>
      </c>
      <c r="E3" s="133" t="s">
        <v>724</v>
      </c>
      <c r="F3" s="133" t="s">
        <v>55</v>
      </c>
      <c r="G3" s="119">
        <v>54</v>
      </c>
      <c r="H3" s="4" t="s">
        <v>56</v>
      </c>
      <c r="I3" s="135" t="s">
        <v>57</v>
      </c>
      <c r="J3" s="4" t="s">
        <v>58</v>
      </c>
      <c r="K3" s="4" t="s">
        <v>598</v>
      </c>
      <c r="L3" s="4" t="s">
        <v>59</v>
      </c>
      <c r="M3" s="4">
        <v>118540</v>
      </c>
      <c r="N3" s="4" t="s">
        <v>60</v>
      </c>
      <c r="O3" s="4" t="s">
        <v>60</v>
      </c>
      <c r="P3" s="4" t="s">
        <v>61</v>
      </c>
      <c r="Q3" s="4" t="s">
        <v>62</v>
      </c>
      <c r="R3" s="4"/>
      <c r="S3" s="4" t="s">
        <v>63</v>
      </c>
      <c r="T3" s="4">
        <v>89389031204</v>
      </c>
      <c r="U3" s="4">
        <v>2</v>
      </c>
    </row>
    <row r="4" spans="1:21" ht="47.25" x14ac:dyDescent="0.25">
      <c r="A4" s="4"/>
      <c r="B4" s="4">
        <v>2</v>
      </c>
      <c r="C4" s="4" t="s">
        <v>64</v>
      </c>
      <c r="D4" s="4" t="s">
        <v>340</v>
      </c>
      <c r="E4" s="133" t="s">
        <v>724</v>
      </c>
      <c r="F4" s="4" t="s">
        <v>65</v>
      </c>
      <c r="G4" s="4">
        <v>54</v>
      </c>
      <c r="H4" s="4" t="s">
        <v>66</v>
      </c>
      <c r="I4" s="133" t="s">
        <v>67</v>
      </c>
      <c r="J4" s="4" t="s">
        <v>68</v>
      </c>
      <c r="K4" s="4" t="s">
        <v>599</v>
      </c>
      <c r="L4" s="4" t="s">
        <v>69</v>
      </c>
      <c r="M4" s="4">
        <v>760275</v>
      </c>
      <c r="N4" s="4">
        <v>31</v>
      </c>
      <c r="O4" s="4">
        <v>31</v>
      </c>
      <c r="P4" s="4" t="s">
        <v>70</v>
      </c>
      <c r="Q4" s="4" t="s">
        <v>71</v>
      </c>
      <c r="R4" s="4"/>
      <c r="S4" s="4" t="s">
        <v>72</v>
      </c>
      <c r="T4" s="4">
        <v>89288895770</v>
      </c>
      <c r="U4" s="4">
        <v>1</v>
      </c>
    </row>
    <row r="5" spans="1:21" ht="47.25" x14ac:dyDescent="0.25">
      <c r="A5" s="4"/>
      <c r="B5" s="4">
        <v>3</v>
      </c>
      <c r="C5" s="4" t="s">
        <v>73</v>
      </c>
      <c r="D5" s="4" t="s">
        <v>340</v>
      </c>
      <c r="E5" s="133" t="s">
        <v>724</v>
      </c>
      <c r="F5" s="4" t="s">
        <v>74</v>
      </c>
      <c r="G5" s="4">
        <v>53</v>
      </c>
      <c r="H5" s="4" t="s">
        <v>75</v>
      </c>
      <c r="I5" s="135" t="s">
        <v>76</v>
      </c>
      <c r="J5" s="4" t="s">
        <v>77</v>
      </c>
      <c r="K5" s="4" t="s">
        <v>600</v>
      </c>
      <c r="L5" s="4">
        <v>102005</v>
      </c>
      <c r="M5" s="4">
        <v>447815</v>
      </c>
      <c r="N5" s="4" t="s">
        <v>78</v>
      </c>
      <c r="O5" s="4" t="s">
        <v>78</v>
      </c>
      <c r="P5" s="4" t="s">
        <v>79</v>
      </c>
      <c r="Q5" s="4" t="s">
        <v>80</v>
      </c>
      <c r="R5" s="4"/>
      <c r="S5" s="4" t="s">
        <v>81</v>
      </c>
      <c r="T5" s="4">
        <v>89287859710</v>
      </c>
      <c r="U5" s="4">
        <v>2</v>
      </c>
    </row>
    <row r="6" spans="1:21" ht="47.25" x14ac:dyDescent="0.25">
      <c r="A6" s="4"/>
      <c r="B6" s="4">
        <v>4</v>
      </c>
      <c r="C6" s="133" t="s">
        <v>82</v>
      </c>
      <c r="D6" s="4" t="s">
        <v>340</v>
      </c>
      <c r="E6" s="133" t="s">
        <v>724</v>
      </c>
      <c r="F6" s="4" t="s">
        <v>83</v>
      </c>
      <c r="G6" s="4">
        <v>31</v>
      </c>
      <c r="H6" s="4" t="s">
        <v>84</v>
      </c>
      <c r="I6" s="133" t="s">
        <v>85</v>
      </c>
      <c r="J6" s="4" t="s">
        <v>86</v>
      </c>
      <c r="K6" s="4" t="s">
        <v>601</v>
      </c>
      <c r="L6" s="4">
        <v>102005</v>
      </c>
      <c r="M6" s="4">
        <v>102808</v>
      </c>
      <c r="N6" s="4">
        <v>6</v>
      </c>
      <c r="O6" s="4">
        <v>6</v>
      </c>
      <c r="P6" s="4" t="s">
        <v>70</v>
      </c>
      <c r="Q6" s="4" t="s">
        <v>87</v>
      </c>
      <c r="R6" s="4"/>
      <c r="S6" s="4" t="s">
        <v>88</v>
      </c>
      <c r="T6" s="4" t="s">
        <v>89</v>
      </c>
      <c r="U6" s="4">
        <v>2</v>
      </c>
    </row>
    <row r="7" spans="1:21" ht="47.25" x14ac:dyDescent="0.25">
      <c r="A7" s="4"/>
      <c r="B7" s="4">
        <v>5</v>
      </c>
      <c r="C7" s="4" t="s">
        <v>90</v>
      </c>
      <c r="D7" s="4" t="s">
        <v>340</v>
      </c>
      <c r="E7" s="133" t="s">
        <v>724</v>
      </c>
      <c r="F7" s="4" t="s">
        <v>91</v>
      </c>
      <c r="G7" s="4">
        <v>50</v>
      </c>
      <c r="H7" s="4" t="s">
        <v>92</v>
      </c>
      <c r="I7" s="133" t="s">
        <v>93</v>
      </c>
      <c r="J7" s="4" t="s">
        <v>94</v>
      </c>
      <c r="K7" s="4" t="s">
        <v>602</v>
      </c>
      <c r="L7" s="4" t="s">
        <v>95</v>
      </c>
      <c r="M7" s="4">
        <v>2218961</v>
      </c>
      <c r="N7" s="4">
        <v>17</v>
      </c>
      <c r="O7" s="4">
        <v>17</v>
      </c>
      <c r="P7" s="4" t="s">
        <v>70</v>
      </c>
      <c r="Q7" s="4" t="s">
        <v>96</v>
      </c>
      <c r="R7" s="4">
        <v>1</v>
      </c>
      <c r="S7" s="4" t="s">
        <v>97</v>
      </c>
      <c r="T7" s="4">
        <v>89288871935</v>
      </c>
      <c r="U7" s="4">
        <v>2</v>
      </c>
    </row>
    <row r="8" spans="1:21" ht="47.25" x14ac:dyDescent="0.25">
      <c r="A8" s="4"/>
      <c r="B8" s="4">
        <v>6</v>
      </c>
      <c r="C8" s="4" t="s">
        <v>98</v>
      </c>
      <c r="D8" s="4" t="s">
        <v>340</v>
      </c>
      <c r="E8" s="133" t="s">
        <v>724</v>
      </c>
      <c r="F8" s="133" t="s">
        <v>99</v>
      </c>
      <c r="G8" s="4">
        <v>29</v>
      </c>
      <c r="H8" s="4" t="s">
        <v>100</v>
      </c>
      <c r="I8" s="135" t="s">
        <v>101</v>
      </c>
      <c r="J8" s="4" t="s">
        <v>102</v>
      </c>
      <c r="K8" s="4" t="s">
        <v>603</v>
      </c>
      <c r="L8" s="4">
        <v>102005</v>
      </c>
      <c r="M8" s="4">
        <v>397486</v>
      </c>
      <c r="N8" s="4" t="s">
        <v>103</v>
      </c>
      <c r="O8" s="4" t="s">
        <v>103</v>
      </c>
      <c r="P8" s="4" t="s">
        <v>104</v>
      </c>
      <c r="Q8" s="4" t="s">
        <v>105</v>
      </c>
      <c r="R8" s="4"/>
      <c r="S8" s="4" t="s">
        <v>106</v>
      </c>
      <c r="T8" s="4">
        <v>89637062371</v>
      </c>
      <c r="U8" s="4">
        <v>2</v>
      </c>
    </row>
    <row r="9" spans="1:21" ht="69" customHeight="1" x14ac:dyDescent="0.25">
      <c r="A9" s="4"/>
      <c r="B9" s="4">
        <v>7</v>
      </c>
      <c r="C9" s="4" t="s">
        <v>107</v>
      </c>
      <c r="D9" s="4" t="s">
        <v>340</v>
      </c>
      <c r="E9" s="133" t="s">
        <v>724</v>
      </c>
      <c r="F9" s="133" t="s">
        <v>108</v>
      </c>
      <c r="G9" s="119">
        <v>48</v>
      </c>
      <c r="H9" s="4" t="s">
        <v>109</v>
      </c>
      <c r="I9" s="135" t="s">
        <v>110</v>
      </c>
      <c r="J9" s="4" t="s">
        <v>111</v>
      </c>
      <c r="K9" s="4" t="s">
        <v>604</v>
      </c>
      <c r="L9" s="4" t="s">
        <v>112</v>
      </c>
      <c r="M9" s="4">
        <v>325487</v>
      </c>
      <c r="N9" s="4" t="s">
        <v>113</v>
      </c>
      <c r="O9" s="4" t="s">
        <v>113</v>
      </c>
      <c r="P9" s="4" t="s">
        <v>114</v>
      </c>
      <c r="Q9" s="4" t="s">
        <v>115</v>
      </c>
      <c r="R9" s="4"/>
      <c r="S9" s="4" t="s">
        <v>116</v>
      </c>
      <c r="T9" s="4">
        <v>89280869742</v>
      </c>
      <c r="U9" s="4">
        <v>2</v>
      </c>
    </row>
    <row r="10" spans="1:21" ht="47.25" x14ac:dyDescent="0.25">
      <c r="A10" s="4"/>
      <c r="B10" s="4">
        <v>8</v>
      </c>
      <c r="C10" s="4" t="s">
        <v>117</v>
      </c>
      <c r="D10" s="4" t="s">
        <v>340</v>
      </c>
      <c r="E10" s="133" t="s">
        <v>724</v>
      </c>
      <c r="F10" s="133" t="s">
        <v>118</v>
      </c>
      <c r="G10" s="119">
        <v>54</v>
      </c>
      <c r="H10" s="4" t="s">
        <v>119</v>
      </c>
      <c r="I10" s="135" t="s">
        <v>110</v>
      </c>
      <c r="J10" s="4" t="s">
        <v>738</v>
      </c>
      <c r="K10" s="4" t="s">
        <v>605</v>
      </c>
      <c r="L10" s="4" t="s">
        <v>120</v>
      </c>
      <c r="M10" s="4">
        <v>110681</v>
      </c>
      <c r="N10" s="4" t="s">
        <v>121</v>
      </c>
      <c r="O10" s="4" t="s">
        <v>121</v>
      </c>
      <c r="P10" s="4" t="s">
        <v>122</v>
      </c>
      <c r="Q10" s="4" t="s">
        <v>115</v>
      </c>
      <c r="R10" s="4"/>
      <c r="S10" s="4" t="s">
        <v>123</v>
      </c>
      <c r="T10" s="4" t="s">
        <v>124</v>
      </c>
      <c r="U10" s="4">
        <v>2</v>
      </c>
    </row>
    <row r="11" spans="1:21" ht="31.5" x14ac:dyDescent="0.25">
      <c r="A11" s="4"/>
      <c r="B11" s="4">
        <v>9</v>
      </c>
      <c r="C11" s="4" t="s">
        <v>144</v>
      </c>
      <c r="D11" s="4" t="s">
        <v>541</v>
      </c>
      <c r="E11" s="4" t="s">
        <v>126</v>
      </c>
      <c r="F11" s="118">
        <v>22680</v>
      </c>
      <c r="G11" s="119">
        <v>60</v>
      </c>
      <c r="H11" s="118" t="s">
        <v>145</v>
      </c>
      <c r="I11" s="4" t="s">
        <v>146</v>
      </c>
      <c r="J11" s="4" t="s">
        <v>147</v>
      </c>
      <c r="K11" s="4" t="s">
        <v>606</v>
      </c>
      <c r="L11" s="4" t="str">
        <f>[4]Лист1!$K$37</f>
        <v>ЦВ</v>
      </c>
      <c r="M11" s="4">
        <f>[4]Лист1!$L$37</f>
        <v>677376</v>
      </c>
      <c r="N11" s="4">
        <v>26</v>
      </c>
      <c r="O11" s="4">
        <v>26</v>
      </c>
      <c r="P11" s="4"/>
      <c r="Q11" s="4"/>
      <c r="R11" s="4"/>
      <c r="S11" s="134" t="s">
        <v>148</v>
      </c>
      <c r="T11" s="4">
        <v>89288897164</v>
      </c>
      <c r="U11" s="4">
        <v>2</v>
      </c>
    </row>
    <row r="12" spans="1:21" ht="47.25" x14ac:dyDescent="0.25">
      <c r="A12" s="4"/>
      <c r="B12" s="4">
        <v>10</v>
      </c>
      <c r="C12" s="4" t="s">
        <v>201</v>
      </c>
      <c r="D12" s="4" t="s">
        <v>340</v>
      </c>
      <c r="E12" s="4" t="s">
        <v>725</v>
      </c>
      <c r="F12" s="118" t="s">
        <v>202</v>
      </c>
      <c r="G12" s="4">
        <v>21</v>
      </c>
      <c r="H12" s="4" t="s">
        <v>203</v>
      </c>
      <c r="I12" s="4" t="s">
        <v>25</v>
      </c>
      <c r="J12" s="4" t="s">
        <v>204</v>
      </c>
      <c r="K12" s="4" t="s">
        <v>607</v>
      </c>
      <c r="L12" s="4">
        <v>102005</v>
      </c>
      <c r="M12" s="4">
        <v>1010264</v>
      </c>
      <c r="N12" s="4">
        <v>0</v>
      </c>
      <c r="O12" s="4">
        <v>0</v>
      </c>
      <c r="P12" s="4" t="s">
        <v>189</v>
      </c>
      <c r="Q12" s="4" t="s">
        <v>190</v>
      </c>
      <c r="R12" s="4"/>
      <c r="S12" s="134" t="s">
        <v>206</v>
      </c>
      <c r="T12" s="4">
        <v>89899099169</v>
      </c>
      <c r="U12" s="4">
        <v>2</v>
      </c>
    </row>
    <row r="13" spans="1:21" ht="63" x14ac:dyDescent="0.25">
      <c r="A13" s="4"/>
      <c r="B13" s="4">
        <v>11</v>
      </c>
      <c r="C13" s="4" t="s">
        <v>207</v>
      </c>
      <c r="D13" s="4" t="s">
        <v>340</v>
      </c>
      <c r="E13" s="4" t="s">
        <v>725</v>
      </c>
      <c r="F13" s="118" t="s">
        <v>208</v>
      </c>
      <c r="G13" s="119">
        <v>31</v>
      </c>
      <c r="H13" s="4" t="s">
        <v>209</v>
      </c>
      <c r="I13" s="4" t="s">
        <v>210</v>
      </c>
      <c r="J13" s="4" t="s">
        <v>211</v>
      </c>
      <c r="K13" s="4" t="s">
        <v>601</v>
      </c>
      <c r="L13" s="142">
        <v>102005</v>
      </c>
      <c r="M13" s="4">
        <v>325122</v>
      </c>
      <c r="N13" s="4">
        <v>5</v>
      </c>
      <c r="O13" s="4">
        <v>5</v>
      </c>
      <c r="P13" s="4" t="s">
        <v>212</v>
      </c>
      <c r="Q13" s="4" t="s">
        <v>213</v>
      </c>
      <c r="R13" s="4"/>
      <c r="S13" s="134" t="s">
        <v>214</v>
      </c>
      <c r="T13" s="4">
        <v>89286422019</v>
      </c>
      <c r="U13" s="4">
        <v>1</v>
      </c>
    </row>
    <row r="14" spans="1:21" ht="63" x14ac:dyDescent="0.25">
      <c r="A14" s="4"/>
      <c r="B14" s="4">
        <v>12</v>
      </c>
      <c r="C14" s="4" t="s">
        <v>215</v>
      </c>
      <c r="D14" s="4" t="s">
        <v>340</v>
      </c>
      <c r="E14" s="4" t="s">
        <v>725</v>
      </c>
      <c r="F14" s="118" t="s">
        <v>216</v>
      </c>
      <c r="G14" s="4">
        <v>26</v>
      </c>
      <c r="H14" s="142" t="s">
        <v>217</v>
      </c>
      <c r="I14" s="142" t="s">
        <v>218</v>
      </c>
      <c r="J14" s="4" t="s">
        <v>219</v>
      </c>
      <c r="K14" s="4" t="s">
        <v>608</v>
      </c>
      <c r="L14" s="142">
        <v>102005</v>
      </c>
      <c r="M14" s="142">
        <v>942855</v>
      </c>
      <c r="N14" s="142">
        <v>6</v>
      </c>
      <c r="O14" s="142">
        <v>6</v>
      </c>
      <c r="P14" s="4" t="s">
        <v>220</v>
      </c>
      <c r="Q14" s="4" t="s">
        <v>221</v>
      </c>
      <c r="R14" s="4"/>
      <c r="S14" s="134" t="s">
        <v>222</v>
      </c>
      <c r="T14" s="4">
        <v>89289409186</v>
      </c>
      <c r="U14" s="4">
        <v>2</v>
      </c>
    </row>
    <row r="15" spans="1:21" s="146" customFormat="1" ht="47.25" x14ac:dyDescent="0.25">
      <c r="A15" s="4"/>
      <c r="B15" s="4">
        <v>13</v>
      </c>
      <c r="C15" s="4" t="s">
        <v>223</v>
      </c>
      <c r="D15" s="4" t="s">
        <v>340</v>
      </c>
      <c r="E15" s="4" t="s">
        <v>725</v>
      </c>
      <c r="F15" s="118" t="s">
        <v>224</v>
      </c>
      <c r="G15" s="4">
        <v>22</v>
      </c>
      <c r="H15" s="4" t="s">
        <v>225</v>
      </c>
      <c r="I15" s="4" t="s">
        <v>195</v>
      </c>
      <c r="J15" s="4" t="s">
        <v>597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/>
      <c r="S15" s="134" t="s">
        <v>226</v>
      </c>
      <c r="T15" s="4">
        <v>89292608228</v>
      </c>
      <c r="U15" s="4">
        <v>2</v>
      </c>
    </row>
    <row r="16" spans="1:21" s="146" customFormat="1" ht="47.25" x14ac:dyDescent="0.25">
      <c r="A16" s="4"/>
      <c r="B16" s="4">
        <v>14</v>
      </c>
      <c r="C16" s="4" t="s">
        <v>227</v>
      </c>
      <c r="D16" s="4" t="s">
        <v>340</v>
      </c>
      <c r="E16" s="4" t="s">
        <v>725</v>
      </c>
      <c r="F16" s="118" t="s">
        <v>228</v>
      </c>
      <c r="G16" s="4">
        <v>28</v>
      </c>
      <c r="H16" s="4" t="s">
        <v>229</v>
      </c>
      <c r="I16" s="4" t="s">
        <v>230</v>
      </c>
      <c r="J16" s="4" t="s">
        <v>231</v>
      </c>
      <c r="K16" s="4" t="s">
        <v>603</v>
      </c>
      <c r="L16" s="4">
        <v>102005</v>
      </c>
      <c r="M16" s="4">
        <v>59791</v>
      </c>
      <c r="N16" s="4">
        <v>8</v>
      </c>
      <c r="O16" s="4">
        <v>8</v>
      </c>
      <c r="P16" s="4">
        <v>0</v>
      </c>
      <c r="Q16" s="4">
        <v>0</v>
      </c>
      <c r="R16" s="4"/>
      <c r="S16" s="134" t="s">
        <v>232</v>
      </c>
      <c r="T16" s="4">
        <v>89289402225</v>
      </c>
      <c r="U16" s="4">
        <v>2</v>
      </c>
    </row>
    <row r="17" spans="1:21" ht="94.5" x14ac:dyDescent="0.25">
      <c r="A17" s="17"/>
      <c r="B17" s="17">
        <v>15</v>
      </c>
      <c r="C17" s="17" t="s">
        <v>246</v>
      </c>
      <c r="D17" s="17" t="s">
        <v>340</v>
      </c>
      <c r="E17" s="17" t="s">
        <v>235</v>
      </c>
      <c r="F17" s="143">
        <v>32777</v>
      </c>
      <c r="G17" s="144">
        <v>32</v>
      </c>
      <c r="H17" s="143" t="s">
        <v>247</v>
      </c>
      <c r="I17" s="17" t="s">
        <v>25</v>
      </c>
      <c r="J17" s="17" t="s">
        <v>248</v>
      </c>
      <c r="K17" s="17" t="s">
        <v>714</v>
      </c>
      <c r="L17" s="17" t="s">
        <v>249</v>
      </c>
      <c r="M17" s="17" t="s">
        <v>249</v>
      </c>
      <c r="N17" s="17">
        <v>2</v>
      </c>
      <c r="O17" s="17">
        <v>0</v>
      </c>
      <c r="P17" s="17">
        <v>0</v>
      </c>
      <c r="Q17" s="17">
        <v>0</v>
      </c>
      <c r="R17" s="17"/>
      <c r="S17" s="145" t="s">
        <v>250</v>
      </c>
      <c r="T17" s="17">
        <v>89657779444</v>
      </c>
      <c r="U17" s="17">
        <v>2</v>
      </c>
    </row>
    <row r="18" spans="1:21" s="148" customFormat="1" ht="47.25" x14ac:dyDescent="0.25">
      <c r="A18" s="7"/>
      <c r="B18" s="7">
        <v>16</v>
      </c>
      <c r="C18" s="7" t="s">
        <v>251</v>
      </c>
      <c r="D18" s="7" t="s">
        <v>340</v>
      </c>
      <c r="E18" s="7" t="s">
        <v>235</v>
      </c>
      <c r="F18" s="18">
        <v>33595</v>
      </c>
      <c r="G18" s="147">
        <v>29</v>
      </c>
      <c r="H18" s="7" t="s">
        <v>252</v>
      </c>
      <c r="I18" s="7" t="s">
        <v>253</v>
      </c>
      <c r="J18" s="7" t="s">
        <v>254</v>
      </c>
      <c r="K18" s="7" t="s">
        <v>715</v>
      </c>
      <c r="L18" s="7">
        <v>102005</v>
      </c>
      <c r="M18" s="7" t="s">
        <v>255</v>
      </c>
      <c r="N18" s="7">
        <v>11</v>
      </c>
      <c r="O18" s="7">
        <v>11</v>
      </c>
      <c r="P18" s="7">
        <v>0</v>
      </c>
      <c r="Q18" s="7">
        <v>0</v>
      </c>
      <c r="R18" s="7"/>
      <c r="S18" s="14" t="s">
        <v>256</v>
      </c>
      <c r="T18" s="7">
        <v>89202726482</v>
      </c>
      <c r="U18" s="7">
        <v>2</v>
      </c>
    </row>
    <row r="19" spans="1:21" s="148" customFormat="1" ht="362.25" x14ac:dyDescent="0.25">
      <c r="A19" s="7"/>
      <c r="B19" s="7">
        <v>17</v>
      </c>
      <c r="C19" s="7" t="s">
        <v>257</v>
      </c>
      <c r="D19" s="7" t="s">
        <v>340</v>
      </c>
      <c r="E19" s="7" t="s">
        <v>235</v>
      </c>
      <c r="F19" s="18">
        <v>29662</v>
      </c>
      <c r="G19" s="16">
        <v>40</v>
      </c>
      <c r="H19" s="18" t="s">
        <v>258</v>
      </c>
      <c r="I19" s="7" t="s">
        <v>195</v>
      </c>
      <c r="J19" s="7" t="str">
        <f>'[5]АУП Гимназии 13'!$J$34</f>
        <v>ВО; ГОУ ВПО "Елецкий государственный университет имени И.А. Бунина г. Елец; специальность: "Филология"; квалификация: учитель русского языка, литературы, иностранного языка и итории; 1998-2003 гг.</v>
      </c>
      <c r="K19" s="7" t="s">
        <v>716</v>
      </c>
      <c r="L19" s="7" t="s">
        <v>259</v>
      </c>
      <c r="M19" s="7">
        <v>768145</v>
      </c>
      <c r="N19" s="7">
        <v>12</v>
      </c>
      <c r="O19" s="7">
        <v>12</v>
      </c>
      <c r="P19" s="7">
        <v>2019</v>
      </c>
      <c r="Q19" s="7" t="s">
        <v>260</v>
      </c>
      <c r="R19" s="7"/>
      <c r="S19" s="14" t="s">
        <v>261</v>
      </c>
      <c r="T19" s="7">
        <v>89380173555</v>
      </c>
      <c r="U19" s="7">
        <v>2</v>
      </c>
    </row>
    <row r="20" spans="1:21" s="148" customFormat="1" ht="173.25" x14ac:dyDescent="0.25">
      <c r="A20" s="7"/>
      <c r="B20" s="7">
        <v>18</v>
      </c>
      <c r="C20" s="7" t="s">
        <v>262</v>
      </c>
      <c r="D20" s="7" t="s">
        <v>340</v>
      </c>
      <c r="E20" s="7" t="s">
        <v>235</v>
      </c>
      <c r="F20" s="18">
        <v>32180</v>
      </c>
      <c r="G20" s="16">
        <v>33</v>
      </c>
      <c r="H20" s="18" t="s">
        <v>263</v>
      </c>
      <c r="I20" s="7" t="s">
        <v>146</v>
      </c>
      <c r="J20" s="7" t="s">
        <v>264</v>
      </c>
      <c r="K20" s="7" t="s">
        <v>717</v>
      </c>
      <c r="L20" s="7" t="s">
        <v>265</v>
      </c>
      <c r="M20" s="7" t="s">
        <v>266</v>
      </c>
      <c r="N20" s="7">
        <v>8</v>
      </c>
      <c r="O20" s="7">
        <v>8</v>
      </c>
      <c r="P20" s="7">
        <v>0</v>
      </c>
      <c r="Q20" s="7">
        <v>0</v>
      </c>
      <c r="R20" s="7"/>
      <c r="S20" s="14" t="s">
        <v>267</v>
      </c>
      <c r="T20" s="7">
        <v>89825254396</v>
      </c>
      <c r="U20" s="7">
        <v>2</v>
      </c>
    </row>
    <row r="21" spans="1:21" s="148" customFormat="1" ht="78.75" x14ac:dyDescent="0.25">
      <c r="A21" s="7"/>
      <c r="B21" s="7">
        <v>19</v>
      </c>
      <c r="C21" s="7" t="s">
        <v>268</v>
      </c>
      <c r="D21" s="7" t="s">
        <v>340</v>
      </c>
      <c r="E21" s="7" t="s">
        <v>235</v>
      </c>
      <c r="F21" s="7" t="s">
        <v>269</v>
      </c>
      <c r="G21" s="7">
        <v>57</v>
      </c>
      <c r="H21" s="7" t="s">
        <v>270</v>
      </c>
      <c r="I21" s="7" t="s">
        <v>25</v>
      </c>
      <c r="J21" s="7" t="s">
        <v>271</v>
      </c>
      <c r="K21" s="7" t="s">
        <v>718</v>
      </c>
      <c r="L21" s="7" t="s">
        <v>272</v>
      </c>
      <c r="M21" s="7">
        <v>523129</v>
      </c>
      <c r="N21" s="7">
        <v>37</v>
      </c>
      <c r="O21" s="7">
        <v>25</v>
      </c>
      <c r="P21" s="7">
        <v>2022</v>
      </c>
      <c r="Q21" s="7" t="s">
        <v>273</v>
      </c>
      <c r="R21" s="7"/>
      <c r="S21" s="114" t="s">
        <v>274</v>
      </c>
      <c r="T21" s="147">
        <v>89287861016</v>
      </c>
      <c r="U21" s="7">
        <v>2</v>
      </c>
    </row>
    <row r="22" spans="1:21" s="148" customFormat="1" ht="63" x14ac:dyDescent="0.25">
      <c r="A22" s="7"/>
      <c r="B22" s="7">
        <v>20</v>
      </c>
      <c r="C22" s="7" t="s">
        <v>275</v>
      </c>
      <c r="D22" s="7" t="s">
        <v>340</v>
      </c>
      <c r="E22" s="7" t="s">
        <v>235</v>
      </c>
      <c r="F22" s="7" t="s">
        <v>276</v>
      </c>
      <c r="G22" s="7">
        <v>31</v>
      </c>
      <c r="H22" s="7" t="s">
        <v>277</v>
      </c>
      <c r="I22" s="7" t="s">
        <v>218</v>
      </c>
      <c r="J22" s="7" t="s">
        <v>278</v>
      </c>
      <c r="K22" s="7" t="s">
        <v>719</v>
      </c>
      <c r="L22" s="7">
        <v>102005</v>
      </c>
      <c r="M22" s="16" t="s">
        <v>279</v>
      </c>
      <c r="N22" s="7">
        <v>3</v>
      </c>
      <c r="O22" s="7">
        <v>3</v>
      </c>
      <c r="P22" s="7">
        <v>0</v>
      </c>
      <c r="Q22" s="7">
        <v>0</v>
      </c>
      <c r="R22" s="7"/>
      <c r="S22" s="114" t="s">
        <v>280</v>
      </c>
      <c r="T22" s="147">
        <v>89280220349</v>
      </c>
      <c r="U22" s="7">
        <v>2</v>
      </c>
    </row>
    <row r="23" spans="1:21" s="148" customFormat="1" ht="47.25" x14ac:dyDescent="0.25">
      <c r="A23" s="7"/>
      <c r="B23" s="7">
        <v>21</v>
      </c>
      <c r="C23" s="7" t="s">
        <v>281</v>
      </c>
      <c r="D23" s="7" t="s">
        <v>340</v>
      </c>
      <c r="E23" s="7" t="s">
        <v>235</v>
      </c>
      <c r="F23" s="18" t="s">
        <v>282</v>
      </c>
      <c r="G23" s="147">
        <v>60</v>
      </c>
      <c r="H23" s="7" t="s">
        <v>283</v>
      </c>
      <c r="I23" s="7" t="s">
        <v>218</v>
      </c>
      <c r="J23" s="7" t="s">
        <v>284</v>
      </c>
      <c r="K23" s="7" t="s">
        <v>720</v>
      </c>
      <c r="L23" s="16" t="s">
        <v>285</v>
      </c>
      <c r="M23" s="16" t="s">
        <v>286</v>
      </c>
      <c r="N23" s="7">
        <v>36</v>
      </c>
      <c r="O23" s="7">
        <v>36</v>
      </c>
      <c r="P23" s="7">
        <v>2009</v>
      </c>
      <c r="Q23" s="7" t="s">
        <v>287</v>
      </c>
      <c r="R23" s="7"/>
      <c r="S23" s="14" t="s">
        <v>288</v>
      </c>
      <c r="T23" s="147">
        <v>89289455413</v>
      </c>
      <c r="U23" s="7">
        <v>2</v>
      </c>
    </row>
    <row r="24" spans="1:21" s="148" customFormat="1" ht="78.75" x14ac:dyDescent="0.25">
      <c r="A24" s="7"/>
      <c r="B24" s="7">
        <v>22</v>
      </c>
      <c r="C24" s="7" t="s">
        <v>289</v>
      </c>
      <c r="D24" s="7" t="s">
        <v>340</v>
      </c>
      <c r="E24" s="7" t="s">
        <v>235</v>
      </c>
      <c r="F24" s="18" t="s">
        <v>290</v>
      </c>
      <c r="G24" s="147">
        <v>60</v>
      </c>
      <c r="H24" s="7" t="s">
        <v>291</v>
      </c>
      <c r="I24" s="7" t="s">
        <v>25</v>
      </c>
      <c r="J24" s="7" t="s">
        <v>292</v>
      </c>
      <c r="K24" s="7" t="s">
        <v>721</v>
      </c>
      <c r="L24" s="7" t="s">
        <v>293</v>
      </c>
      <c r="M24" s="7">
        <v>814289</v>
      </c>
      <c r="N24" s="7">
        <v>41</v>
      </c>
      <c r="O24" s="7">
        <v>41</v>
      </c>
      <c r="P24" s="7">
        <v>2022</v>
      </c>
      <c r="Q24" s="7" t="s">
        <v>273</v>
      </c>
      <c r="R24" s="7"/>
      <c r="S24" s="114" t="s">
        <v>294</v>
      </c>
      <c r="T24" s="147">
        <v>89288908512</v>
      </c>
      <c r="U24" s="7">
        <v>2</v>
      </c>
    </row>
    <row r="25" spans="1:21" ht="63" x14ac:dyDescent="0.25">
      <c r="A25" s="4"/>
      <c r="B25" s="4">
        <v>23</v>
      </c>
      <c r="C25" s="4" t="s">
        <v>333</v>
      </c>
      <c r="D25" s="4" t="s">
        <v>541</v>
      </c>
      <c r="E25" s="4" t="s">
        <v>306</v>
      </c>
      <c r="F25" s="118">
        <v>35318</v>
      </c>
      <c r="G25" s="4">
        <v>25</v>
      </c>
      <c r="H25" s="4" t="s">
        <v>334</v>
      </c>
      <c r="I25" s="4" t="s">
        <v>335</v>
      </c>
      <c r="J25" s="4" t="s">
        <v>336</v>
      </c>
      <c r="K25" s="4" t="s">
        <v>317</v>
      </c>
      <c r="L25" s="4">
        <v>102005</v>
      </c>
      <c r="M25" s="136" t="s">
        <v>337</v>
      </c>
      <c r="N25" s="4">
        <v>2</v>
      </c>
      <c r="O25" s="4">
        <v>2</v>
      </c>
      <c r="P25" s="118">
        <v>44490</v>
      </c>
      <c r="Q25" s="4" t="s">
        <v>324</v>
      </c>
      <c r="R25" s="4"/>
      <c r="S25" s="149" t="s">
        <v>338</v>
      </c>
      <c r="T25" s="4">
        <v>89626569690</v>
      </c>
      <c r="U25" s="4">
        <v>1</v>
      </c>
    </row>
    <row r="26" spans="1:21" ht="47.25" x14ac:dyDescent="0.25">
      <c r="A26" s="4"/>
      <c r="B26" s="4">
        <v>24</v>
      </c>
      <c r="C26" s="4" t="s">
        <v>313</v>
      </c>
      <c r="D26" s="4" t="s">
        <v>541</v>
      </c>
      <c r="E26" s="4" t="s">
        <v>306</v>
      </c>
      <c r="F26" s="118">
        <v>35499</v>
      </c>
      <c r="G26" s="4">
        <v>24</v>
      </c>
      <c r="H26" s="4" t="s">
        <v>314</v>
      </c>
      <c r="I26" s="4" t="s">
        <v>315</v>
      </c>
      <c r="J26" s="4" t="s">
        <v>316</v>
      </c>
      <c r="K26" s="4" t="s">
        <v>317</v>
      </c>
      <c r="L26" s="4">
        <v>102005</v>
      </c>
      <c r="M26" s="136" t="s">
        <v>318</v>
      </c>
      <c r="N26" s="4">
        <v>1</v>
      </c>
      <c r="O26" s="4">
        <v>1</v>
      </c>
      <c r="P26" s="4"/>
      <c r="Q26" s="4"/>
      <c r="R26" s="4"/>
      <c r="S26" s="149" t="s">
        <v>319</v>
      </c>
      <c r="T26" s="4">
        <v>89640715129</v>
      </c>
      <c r="U26" s="4">
        <v>1</v>
      </c>
    </row>
    <row r="27" spans="1:21" ht="47.25" x14ac:dyDescent="0.25">
      <c r="A27" s="4"/>
      <c r="B27" s="4">
        <v>25</v>
      </c>
      <c r="C27" s="4" t="s">
        <v>352</v>
      </c>
      <c r="D27" s="4" t="s">
        <v>541</v>
      </c>
      <c r="E27" s="4" t="s">
        <v>346</v>
      </c>
      <c r="F27" s="118">
        <v>35816</v>
      </c>
      <c r="G27" s="4">
        <v>23</v>
      </c>
      <c r="H27" s="4" t="s">
        <v>353</v>
      </c>
      <c r="I27" s="4" t="s">
        <v>354</v>
      </c>
      <c r="J27" s="4" t="s">
        <v>355</v>
      </c>
      <c r="K27" s="4" t="s">
        <v>188</v>
      </c>
      <c r="L27" s="4">
        <v>102005</v>
      </c>
      <c r="M27" s="4">
        <v>5193</v>
      </c>
      <c r="N27" s="4">
        <v>0</v>
      </c>
      <c r="O27" s="4">
        <v>0</v>
      </c>
      <c r="P27" s="4"/>
      <c r="Q27" s="4"/>
      <c r="R27" s="4"/>
      <c r="S27" s="134" t="s">
        <v>356</v>
      </c>
      <c r="T27" s="4">
        <v>89959524243</v>
      </c>
      <c r="U27" s="4">
        <v>1</v>
      </c>
    </row>
    <row r="28" spans="1:21" ht="47.25" x14ac:dyDescent="0.25">
      <c r="A28" s="4"/>
      <c r="B28" s="4">
        <v>26</v>
      </c>
      <c r="C28" s="4" t="s">
        <v>357</v>
      </c>
      <c r="D28" s="4" t="s">
        <v>541</v>
      </c>
      <c r="E28" s="4" t="s">
        <v>346</v>
      </c>
      <c r="F28" s="118">
        <v>26977</v>
      </c>
      <c r="G28" s="4">
        <v>48</v>
      </c>
      <c r="H28" s="4" t="s">
        <v>358</v>
      </c>
      <c r="I28" s="4" t="s">
        <v>218</v>
      </c>
      <c r="J28" s="4" t="s">
        <v>359</v>
      </c>
      <c r="K28" s="4" t="s">
        <v>360</v>
      </c>
      <c r="L28" s="4" t="s">
        <v>69</v>
      </c>
      <c r="M28" s="4">
        <v>764431</v>
      </c>
      <c r="N28" s="4">
        <v>28</v>
      </c>
      <c r="O28" s="4">
        <v>28</v>
      </c>
      <c r="P28" s="4">
        <v>2017</v>
      </c>
      <c r="Q28" s="4" t="s">
        <v>361</v>
      </c>
      <c r="R28" s="4"/>
      <c r="S28" s="134" t="s">
        <v>362</v>
      </c>
      <c r="T28" s="4">
        <v>89604408038</v>
      </c>
      <c r="U28" s="4">
        <v>2</v>
      </c>
    </row>
    <row r="29" spans="1:21" ht="47.25" x14ac:dyDescent="0.25">
      <c r="A29" s="4"/>
      <c r="B29" s="4">
        <v>27</v>
      </c>
      <c r="C29" s="4" t="s">
        <v>363</v>
      </c>
      <c r="D29" s="4" t="s">
        <v>541</v>
      </c>
      <c r="E29" s="4" t="s">
        <v>346</v>
      </c>
      <c r="F29" s="118">
        <v>27718</v>
      </c>
      <c r="G29" s="4">
        <v>46</v>
      </c>
      <c r="H29" s="4" t="s">
        <v>364</v>
      </c>
      <c r="I29" s="4" t="s">
        <v>218</v>
      </c>
      <c r="J29" s="4" t="s">
        <v>359</v>
      </c>
      <c r="K29" s="4" t="s">
        <v>365</v>
      </c>
      <c r="L29" s="150" t="s">
        <v>95</v>
      </c>
      <c r="M29" s="4">
        <v>469999</v>
      </c>
      <c r="N29" s="4">
        <v>20</v>
      </c>
      <c r="O29" s="4">
        <v>20</v>
      </c>
      <c r="P29" s="4">
        <v>2017</v>
      </c>
      <c r="Q29" s="4" t="s">
        <v>361</v>
      </c>
      <c r="R29" s="4"/>
      <c r="S29" s="134" t="s">
        <v>366</v>
      </c>
      <c r="T29" s="4">
        <v>89288956395</v>
      </c>
      <c r="U29" s="4">
        <v>2</v>
      </c>
    </row>
    <row r="30" spans="1:21" s="146" customFormat="1" ht="47.25" x14ac:dyDescent="0.25">
      <c r="A30" s="4"/>
      <c r="B30" s="4">
        <v>28</v>
      </c>
      <c r="C30" s="4" t="s">
        <v>368</v>
      </c>
      <c r="D30" s="4" t="s">
        <v>541</v>
      </c>
      <c r="E30" s="4" t="s">
        <v>367</v>
      </c>
      <c r="F30" s="118" t="s">
        <v>369</v>
      </c>
      <c r="G30" s="119">
        <v>24</v>
      </c>
      <c r="H30" s="118" t="s">
        <v>370</v>
      </c>
      <c r="I30" s="4" t="s">
        <v>371</v>
      </c>
      <c r="J30" s="4" t="s">
        <v>372</v>
      </c>
      <c r="K30" s="4" t="s">
        <v>707</v>
      </c>
      <c r="L30" s="4">
        <v>132004</v>
      </c>
      <c r="M30" s="119">
        <v>419</v>
      </c>
      <c r="N30" s="4">
        <v>0</v>
      </c>
      <c r="O30" s="4">
        <v>0</v>
      </c>
      <c r="P30" s="4">
        <v>0</v>
      </c>
      <c r="Q30" s="4">
        <v>0</v>
      </c>
      <c r="R30" s="4"/>
      <c r="S30" s="134" t="s">
        <v>374</v>
      </c>
      <c r="T30" s="4" t="s">
        <v>375</v>
      </c>
      <c r="U30" s="4">
        <v>2</v>
      </c>
    </row>
    <row r="31" spans="1:21" s="146" customFormat="1" ht="63" x14ac:dyDescent="0.25">
      <c r="A31" s="4"/>
      <c r="B31" s="4">
        <v>29</v>
      </c>
      <c r="C31" s="4" t="s">
        <v>376</v>
      </c>
      <c r="D31" s="4" t="s">
        <v>541</v>
      </c>
      <c r="E31" s="4" t="s">
        <v>367</v>
      </c>
      <c r="F31" s="118" t="s">
        <v>377</v>
      </c>
      <c r="G31" s="119">
        <v>31</v>
      </c>
      <c r="H31" s="4" t="s">
        <v>378</v>
      </c>
      <c r="I31" s="4" t="s">
        <v>379</v>
      </c>
      <c r="J31" s="4" t="s">
        <v>380</v>
      </c>
      <c r="K31" s="4" t="s">
        <v>540</v>
      </c>
      <c r="L31" s="4">
        <v>102024</v>
      </c>
      <c r="M31" s="4">
        <v>5054797</v>
      </c>
      <c r="N31" s="4">
        <v>6</v>
      </c>
      <c r="O31" s="4">
        <v>6</v>
      </c>
      <c r="P31" s="4" t="s">
        <v>381</v>
      </c>
      <c r="Q31" s="4" t="s">
        <v>382</v>
      </c>
      <c r="R31" s="4"/>
      <c r="S31" s="134" t="s">
        <v>383</v>
      </c>
      <c r="T31" s="4" t="s">
        <v>384</v>
      </c>
      <c r="U31" s="4">
        <v>2</v>
      </c>
    </row>
    <row r="32" spans="1:21" s="146" customFormat="1" ht="31.5" x14ac:dyDescent="0.25">
      <c r="A32" s="4"/>
      <c r="B32" s="4">
        <v>30</v>
      </c>
      <c r="C32" s="4" t="s">
        <v>385</v>
      </c>
      <c r="D32" s="4" t="s">
        <v>541</v>
      </c>
      <c r="E32" s="4" t="s">
        <v>367</v>
      </c>
      <c r="F32" s="4" t="s">
        <v>386</v>
      </c>
      <c r="G32" s="119">
        <v>24</v>
      </c>
      <c r="H32" s="4" t="s">
        <v>387</v>
      </c>
      <c r="I32" s="4" t="s">
        <v>388</v>
      </c>
      <c r="J32" s="4" t="s">
        <v>389</v>
      </c>
      <c r="K32" s="4" t="s">
        <v>708</v>
      </c>
      <c r="L32" s="4">
        <v>102005</v>
      </c>
      <c r="M32" s="4">
        <v>611889</v>
      </c>
      <c r="N32" s="4">
        <v>1</v>
      </c>
      <c r="O32" s="4">
        <v>1</v>
      </c>
      <c r="P32" s="4">
        <v>0</v>
      </c>
      <c r="Q32" s="4">
        <v>0</v>
      </c>
      <c r="R32" s="4"/>
      <c r="S32" s="134" t="s">
        <v>390</v>
      </c>
      <c r="T32" s="4" t="s">
        <v>391</v>
      </c>
      <c r="U32" s="4">
        <v>2</v>
      </c>
    </row>
    <row r="33" spans="1:21" s="146" customFormat="1" ht="78.75" x14ac:dyDescent="0.25">
      <c r="A33" s="4"/>
      <c r="B33" s="4">
        <v>31</v>
      </c>
      <c r="C33" s="4" t="s">
        <v>394</v>
      </c>
      <c r="D33" s="4" t="s">
        <v>541</v>
      </c>
      <c r="E33" s="4" t="s">
        <v>393</v>
      </c>
      <c r="F33" s="118">
        <v>36053</v>
      </c>
      <c r="G33" s="4">
        <v>21</v>
      </c>
      <c r="H33" s="4" t="s">
        <v>395</v>
      </c>
      <c r="I33" s="136" t="s">
        <v>218</v>
      </c>
      <c r="J33" s="4" t="s">
        <v>396</v>
      </c>
      <c r="K33" s="4" t="s">
        <v>188</v>
      </c>
      <c r="L33" s="150">
        <v>1020050942212</v>
      </c>
      <c r="M33" s="4">
        <v>2786</v>
      </c>
      <c r="N33" s="4">
        <v>1</v>
      </c>
      <c r="O33" s="4">
        <v>1</v>
      </c>
      <c r="P33" s="118">
        <v>44483</v>
      </c>
      <c r="Q33" s="4" t="s">
        <v>397</v>
      </c>
      <c r="R33" s="4"/>
      <c r="S33" s="134" t="s">
        <v>398</v>
      </c>
      <c r="T33" s="4">
        <v>89288967798</v>
      </c>
      <c r="U33" s="4">
        <v>2</v>
      </c>
    </row>
    <row r="34" spans="1:21" s="146" customFormat="1" ht="47.25" x14ac:dyDescent="0.25">
      <c r="A34" s="4"/>
      <c r="B34" s="4">
        <v>32</v>
      </c>
      <c r="C34" s="4" t="s">
        <v>399</v>
      </c>
      <c r="D34" s="4" t="s">
        <v>541</v>
      </c>
      <c r="E34" s="4" t="s">
        <v>393</v>
      </c>
      <c r="F34" s="118">
        <v>36458</v>
      </c>
      <c r="G34" s="4">
        <v>22</v>
      </c>
      <c r="H34" s="4" t="s">
        <v>400</v>
      </c>
      <c r="I34" s="136" t="s">
        <v>218</v>
      </c>
      <c r="J34" s="4" t="s">
        <v>401</v>
      </c>
      <c r="K34" s="4" t="s">
        <v>188</v>
      </c>
      <c r="L34" s="150">
        <v>1020051770324</v>
      </c>
      <c r="M34" s="136">
        <v>2785</v>
      </c>
      <c r="N34" s="4">
        <v>1</v>
      </c>
      <c r="O34" s="4">
        <v>1</v>
      </c>
      <c r="P34" s="4">
        <v>44362</v>
      </c>
      <c r="Q34" s="4" t="s">
        <v>402</v>
      </c>
      <c r="R34" s="4"/>
      <c r="S34" s="134" t="s">
        <v>403</v>
      </c>
      <c r="T34" s="4">
        <v>89626585411</v>
      </c>
      <c r="U34" s="4">
        <v>2</v>
      </c>
    </row>
    <row r="35" spans="1:21" s="146" customFormat="1" ht="31.5" x14ac:dyDescent="0.25">
      <c r="A35" s="4"/>
      <c r="B35" s="4">
        <v>33</v>
      </c>
      <c r="C35" s="4" t="s">
        <v>404</v>
      </c>
      <c r="D35" s="4" t="s">
        <v>541</v>
      </c>
      <c r="E35" s="4" t="s">
        <v>393</v>
      </c>
      <c r="F35" s="118">
        <v>36368</v>
      </c>
      <c r="G35" s="4">
        <v>22</v>
      </c>
      <c r="H35" s="4" t="s">
        <v>405</v>
      </c>
      <c r="I35" s="4" t="s">
        <v>406</v>
      </c>
      <c r="J35" s="4" t="s">
        <v>407</v>
      </c>
      <c r="K35" s="4" t="s">
        <v>188</v>
      </c>
      <c r="L35" s="150">
        <v>1020050838646</v>
      </c>
      <c r="M35" s="4">
        <v>21082</v>
      </c>
      <c r="N35" s="4">
        <v>2</v>
      </c>
      <c r="O35" s="4">
        <v>2</v>
      </c>
      <c r="P35" s="118">
        <v>44228</v>
      </c>
      <c r="Q35" s="4" t="s">
        <v>408</v>
      </c>
      <c r="R35" s="4"/>
      <c r="S35" s="134" t="s">
        <v>409</v>
      </c>
      <c r="T35" s="4">
        <v>89899063767</v>
      </c>
      <c r="U35" s="4">
        <v>2</v>
      </c>
    </row>
    <row r="36" spans="1:21" s="146" customFormat="1" ht="63" x14ac:dyDescent="0.25">
      <c r="A36" s="4"/>
      <c r="B36" s="4">
        <v>34</v>
      </c>
      <c r="C36" s="4" t="s">
        <v>414</v>
      </c>
      <c r="D36" s="4" t="s">
        <v>340</v>
      </c>
      <c r="E36" s="4" t="s">
        <v>411</v>
      </c>
      <c r="F36" s="118">
        <v>23209</v>
      </c>
      <c r="G36" s="4">
        <v>58</v>
      </c>
      <c r="H36" s="4" t="s">
        <v>415</v>
      </c>
      <c r="I36" s="4" t="s">
        <v>25</v>
      </c>
      <c r="J36" s="4" t="s">
        <v>416</v>
      </c>
      <c r="K36" s="4" t="s">
        <v>417</v>
      </c>
      <c r="L36" s="4" t="s">
        <v>418</v>
      </c>
      <c r="M36" s="4">
        <v>281252</v>
      </c>
      <c r="N36" s="4">
        <v>38</v>
      </c>
      <c r="O36" s="4">
        <v>38</v>
      </c>
      <c r="P36" s="4" t="s">
        <v>392</v>
      </c>
      <c r="Q36" s="4" t="s">
        <v>392</v>
      </c>
      <c r="R36" s="134"/>
      <c r="S36" s="134" t="s">
        <v>419</v>
      </c>
      <c r="T36" s="4" t="s">
        <v>420</v>
      </c>
      <c r="U36" s="4">
        <v>2</v>
      </c>
    </row>
    <row r="37" spans="1:21" s="146" customFormat="1" ht="63" x14ac:dyDescent="0.25">
      <c r="A37" s="4"/>
      <c r="B37" s="4">
        <v>35</v>
      </c>
      <c r="C37" s="4" t="s">
        <v>421</v>
      </c>
      <c r="D37" s="4" t="s">
        <v>340</v>
      </c>
      <c r="E37" s="4" t="s">
        <v>411</v>
      </c>
      <c r="F37" s="118">
        <v>21798</v>
      </c>
      <c r="G37" s="4">
        <v>62</v>
      </c>
      <c r="H37" s="4" t="s">
        <v>422</v>
      </c>
      <c r="I37" s="4" t="s">
        <v>25</v>
      </c>
      <c r="J37" s="4" t="s">
        <v>423</v>
      </c>
      <c r="K37" s="4" t="s">
        <v>424</v>
      </c>
      <c r="L37" s="4" t="s">
        <v>272</v>
      </c>
      <c r="M37" s="4">
        <v>523138</v>
      </c>
      <c r="N37" s="4">
        <v>8</v>
      </c>
      <c r="O37" s="4">
        <v>8</v>
      </c>
      <c r="P37" s="4" t="s">
        <v>392</v>
      </c>
      <c r="Q37" s="4" t="s">
        <v>392</v>
      </c>
      <c r="R37" s="4"/>
      <c r="S37" s="134" t="s">
        <v>413</v>
      </c>
      <c r="T37" s="4" t="s">
        <v>425</v>
      </c>
      <c r="U37" s="4">
        <v>2</v>
      </c>
    </row>
    <row r="38" spans="1:21" s="146" customFormat="1" ht="47.25" x14ac:dyDescent="0.25">
      <c r="A38" s="4"/>
      <c r="B38" s="4">
        <v>36</v>
      </c>
      <c r="C38" s="4" t="s">
        <v>426</v>
      </c>
      <c r="D38" s="4" t="s">
        <v>340</v>
      </c>
      <c r="E38" s="4" t="s">
        <v>411</v>
      </c>
      <c r="F38" s="118">
        <v>30696</v>
      </c>
      <c r="G38" s="4">
        <v>37</v>
      </c>
      <c r="H38" s="4" t="s">
        <v>427</v>
      </c>
      <c r="I38" s="4" t="s">
        <v>146</v>
      </c>
      <c r="J38" s="4" t="s">
        <v>428</v>
      </c>
      <c r="K38" s="4" t="s">
        <v>614</v>
      </c>
      <c r="L38" s="4" t="s">
        <v>95</v>
      </c>
      <c r="M38" s="4">
        <v>2861914</v>
      </c>
      <c r="N38" s="4">
        <v>7</v>
      </c>
      <c r="O38" s="4">
        <v>7</v>
      </c>
      <c r="P38" s="4">
        <v>2021</v>
      </c>
      <c r="Q38" s="4" t="s">
        <v>429</v>
      </c>
      <c r="R38" s="4"/>
      <c r="S38" s="134" t="s">
        <v>430</v>
      </c>
      <c r="T38" s="4">
        <v>89286548978</v>
      </c>
      <c r="U38" s="4">
        <v>2</v>
      </c>
    </row>
    <row r="39" spans="1:21" s="146" customFormat="1" ht="94.5" x14ac:dyDescent="0.25">
      <c r="A39" s="4"/>
      <c r="B39" s="4">
        <v>37</v>
      </c>
      <c r="C39" s="4" t="s">
        <v>431</v>
      </c>
      <c r="D39" s="4" t="s">
        <v>340</v>
      </c>
      <c r="E39" s="4" t="s">
        <v>411</v>
      </c>
      <c r="F39" s="118">
        <v>18912</v>
      </c>
      <c r="G39" s="4">
        <v>70</v>
      </c>
      <c r="H39" s="4" t="s">
        <v>432</v>
      </c>
      <c r="I39" s="4" t="s">
        <v>433</v>
      </c>
      <c r="J39" s="4" t="s">
        <v>434</v>
      </c>
      <c r="K39" s="4" t="s">
        <v>435</v>
      </c>
      <c r="L39" s="4" t="s">
        <v>436</v>
      </c>
      <c r="M39" s="4">
        <v>732449</v>
      </c>
      <c r="N39" s="4">
        <v>52</v>
      </c>
      <c r="O39" s="4">
        <v>52</v>
      </c>
      <c r="P39" s="4">
        <v>2021</v>
      </c>
      <c r="Q39" s="4" t="s">
        <v>437</v>
      </c>
      <c r="R39" s="4"/>
      <c r="S39" s="134" t="s">
        <v>438</v>
      </c>
      <c r="T39" s="4">
        <v>89385381282</v>
      </c>
      <c r="U39" s="4">
        <v>2</v>
      </c>
    </row>
    <row r="40" spans="1:21" s="146" customFormat="1" ht="31.5" x14ac:dyDescent="0.25">
      <c r="A40" s="4"/>
      <c r="B40" s="4">
        <v>38</v>
      </c>
      <c r="C40" s="4" t="s">
        <v>439</v>
      </c>
      <c r="D40" s="4" t="s">
        <v>340</v>
      </c>
      <c r="E40" s="4" t="s">
        <v>411</v>
      </c>
      <c r="F40" s="118">
        <v>35972</v>
      </c>
      <c r="G40" s="4">
        <v>23</v>
      </c>
      <c r="H40" s="4" t="s">
        <v>440</v>
      </c>
      <c r="I40" s="4" t="s">
        <v>49</v>
      </c>
      <c r="J40" s="4" t="s">
        <v>507</v>
      </c>
      <c r="K40" s="4"/>
      <c r="L40" s="4"/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134" t="s">
        <v>438</v>
      </c>
      <c r="T40" s="4" t="s">
        <v>441</v>
      </c>
      <c r="U40" s="4">
        <v>2</v>
      </c>
    </row>
    <row r="41" spans="1:21" s="146" customFormat="1" ht="31.5" x14ac:dyDescent="0.25">
      <c r="A41" s="4"/>
      <c r="B41" s="4">
        <v>39</v>
      </c>
      <c r="C41" s="133" t="s">
        <v>472</v>
      </c>
      <c r="D41" s="4" t="s">
        <v>340</v>
      </c>
      <c r="E41" s="4" t="s">
        <v>727</v>
      </c>
      <c r="F41" s="133" t="s">
        <v>473</v>
      </c>
      <c r="G41" s="119">
        <v>26</v>
      </c>
      <c r="H41" s="4" t="s">
        <v>474</v>
      </c>
      <c r="I41" s="4" t="s">
        <v>475</v>
      </c>
      <c r="J41" s="133" t="s">
        <v>476</v>
      </c>
      <c r="K41" s="4" t="s">
        <v>609</v>
      </c>
      <c r="L41" s="4">
        <v>102005</v>
      </c>
      <c r="M41" s="4">
        <v>1666920</v>
      </c>
      <c r="N41" s="4">
        <v>2</v>
      </c>
      <c r="O41" s="4">
        <v>2</v>
      </c>
      <c r="P41" s="4"/>
      <c r="Q41" s="4"/>
      <c r="R41" s="4">
        <v>1</v>
      </c>
      <c r="S41" s="134" t="s">
        <v>477</v>
      </c>
      <c r="T41" s="4" t="s">
        <v>478</v>
      </c>
      <c r="U41" s="4">
        <v>1</v>
      </c>
    </row>
    <row r="42" spans="1:21" s="146" customFormat="1" ht="47.25" x14ac:dyDescent="0.25">
      <c r="A42" s="4"/>
      <c r="B42" s="4">
        <v>40</v>
      </c>
      <c r="C42" s="133" t="s">
        <v>479</v>
      </c>
      <c r="D42" s="4" t="s">
        <v>340</v>
      </c>
      <c r="E42" s="4" t="s">
        <v>727</v>
      </c>
      <c r="F42" s="133" t="s">
        <v>480</v>
      </c>
      <c r="G42" s="119">
        <v>33</v>
      </c>
      <c r="H42" s="4" t="s">
        <v>481</v>
      </c>
      <c r="I42" s="4" t="s">
        <v>482</v>
      </c>
      <c r="J42" s="133" t="s">
        <v>483</v>
      </c>
      <c r="K42" s="4" t="s">
        <v>610</v>
      </c>
      <c r="L42" s="4" t="s">
        <v>484</v>
      </c>
      <c r="M42" s="4">
        <v>85354</v>
      </c>
      <c r="N42" s="4">
        <v>8</v>
      </c>
      <c r="O42" s="4">
        <v>8</v>
      </c>
      <c r="P42" s="4">
        <v>2016</v>
      </c>
      <c r="Q42" s="4" t="s">
        <v>485</v>
      </c>
      <c r="R42" s="4">
        <v>1</v>
      </c>
      <c r="S42" s="134" t="s">
        <v>486</v>
      </c>
      <c r="T42" s="4" t="s">
        <v>487</v>
      </c>
      <c r="U42" s="4">
        <v>2</v>
      </c>
    </row>
    <row r="43" spans="1:21" s="146" customFormat="1" ht="31.5" x14ac:dyDescent="0.25">
      <c r="A43" s="4"/>
      <c r="B43" s="4">
        <v>41</v>
      </c>
      <c r="C43" s="133" t="s">
        <v>488</v>
      </c>
      <c r="D43" s="4" t="s">
        <v>340</v>
      </c>
      <c r="E43" s="4" t="s">
        <v>727</v>
      </c>
      <c r="F43" s="133" t="s">
        <v>489</v>
      </c>
      <c r="G43" s="119">
        <v>46</v>
      </c>
      <c r="H43" s="4" t="s">
        <v>490</v>
      </c>
      <c r="I43" s="4" t="s">
        <v>482</v>
      </c>
      <c r="J43" s="133" t="s">
        <v>491</v>
      </c>
      <c r="K43" s="4" t="s">
        <v>611</v>
      </c>
      <c r="L43" s="4" t="s">
        <v>492</v>
      </c>
      <c r="M43" s="4">
        <v>6230192</v>
      </c>
      <c r="N43" s="4">
        <v>16</v>
      </c>
      <c r="O43" s="4">
        <v>16</v>
      </c>
      <c r="P43" s="4"/>
      <c r="Q43" s="4"/>
      <c r="R43" s="4">
        <v>1</v>
      </c>
      <c r="S43" s="134" t="s">
        <v>493</v>
      </c>
      <c r="T43" s="4" t="s">
        <v>494</v>
      </c>
      <c r="U43" s="4">
        <v>2</v>
      </c>
    </row>
    <row r="44" spans="1:21" s="146" customFormat="1" ht="47.25" x14ac:dyDescent="0.25">
      <c r="A44" s="4"/>
      <c r="B44" s="4">
        <v>42</v>
      </c>
      <c r="C44" s="133" t="s">
        <v>495</v>
      </c>
      <c r="D44" s="4" t="s">
        <v>340</v>
      </c>
      <c r="E44" s="4" t="s">
        <v>727</v>
      </c>
      <c r="F44" s="133" t="s">
        <v>466</v>
      </c>
      <c r="G44" s="119">
        <v>37</v>
      </c>
      <c r="H44" s="4" t="s">
        <v>496</v>
      </c>
      <c r="I44" s="4" t="s">
        <v>497</v>
      </c>
      <c r="J44" s="133" t="s">
        <v>498</v>
      </c>
      <c r="K44" s="4" t="s">
        <v>612</v>
      </c>
      <c r="L44" s="4" t="s">
        <v>499</v>
      </c>
      <c r="M44" s="4">
        <v>764782</v>
      </c>
      <c r="N44" s="4">
        <v>12</v>
      </c>
      <c r="O44" s="4">
        <v>12</v>
      </c>
      <c r="P44" s="4" t="s">
        <v>500</v>
      </c>
      <c r="Q44" s="4" t="s">
        <v>501</v>
      </c>
      <c r="R44" s="4">
        <v>1</v>
      </c>
      <c r="S44" s="134" t="s">
        <v>502</v>
      </c>
      <c r="T44" s="4" t="s">
        <v>503</v>
      </c>
      <c r="U44" s="4">
        <v>2</v>
      </c>
    </row>
    <row r="45" spans="1:21" s="146" customFormat="1" ht="31.5" x14ac:dyDescent="0.25">
      <c r="A45" s="4"/>
      <c r="B45" s="4">
        <v>43</v>
      </c>
      <c r="C45" s="4" t="s">
        <v>504</v>
      </c>
      <c r="D45" s="4" t="s">
        <v>340</v>
      </c>
      <c r="E45" s="4" t="s">
        <v>727</v>
      </c>
      <c r="F45" s="4" t="s">
        <v>613</v>
      </c>
      <c r="G45" s="4">
        <v>21</v>
      </c>
      <c r="H45" s="4" t="s">
        <v>505</v>
      </c>
      <c r="I45" s="4" t="s">
        <v>506</v>
      </c>
      <c r="J45" s="4" t="s">
        <v>507</v>
      </c>
      <c r="K45" s="4"/>
      <c r="L45" s="4"/>
      <c r="M45" s="4"/>
      <c r="N45" s="4"/>
      <c r="O45" s="4"/>
      <c r="P45" s="4"/>
      <c r="Q45" s="4"/>
      <c r="R45" s="4">
        <v>1</v>
      </c>
      <c r="S45" s="134" t="s">
        <v>508</v>
      </c>
      <c r="T45" s="134" t="s">
        <v>509</v>
      </c>
      <c r="U45" s="4">
        <v>2</v>
      </c>
    </row>
    <row r="46" spans="1:21" s="148" customFormat="1" ht="31.5" x14ac:dyDescent="0.25">
      <c r="A46" s="7"/>
      <c r="B46" s="7">
        <v>44</v>
      </c>
      <c r="C46" s="7" t="s">
        <v>514</v>
      </c>
      <c r="D46" s="7" t="s">
        <v>340</v>
      </c>
      <c r="E46" s="7" t="s">
        <v>510</v>
      </c>
      <c r="F46" s="18">
        <v>37031</v>
      </c>
      <c r="G46" s="22">
        <v>23</v>
      </c>
      <c r="H46" s="18" t="s">
        <v>515</v>
      </c>
      <c r="I46" s="7" t="s">
        <v>516</v>
      </c>
      <c r="J46" s="7" t="s">
        <v>517</v>
      </c>
      <c r="K46" s="7" t="s">
        <v>53</v>
      </c>
      <c r="L46" s="151">
        <v>112004</v>
      </c>
      <c r="M46" s="7">
        <v>50214</v>
      </c>
      <c r="N46" s="7">
        <v>0</v>
      </c>
      <c r="O46" s="7">
        <v>0</v>
      </c>
      <c r="P46" s="7"/>
      <c r="Q46" s="7"/>
      <c r="R46" s="7"/>
      <c r="S46" s="14" t="s">
        <v>518</v>
      </c>
      <c r="T46" s="7">
        <v>89899314309</v>
      </c>
      <c r="U46" s="7">
        <v>2</v>
      </c>
    </row>
    <row r="47" spans="1:21" s="148" customFormat="1" ht="31.5" x14ac:dyDescent="0.25">
      <c r="A47" s="7"/>
      <c r="B47" s="7">
        <v>45</v>
      </c>
      <c r="C47" s="7" t="s">
        <v>519</v>
      </c>
      <c r="D47" s="7" t="s">
        <v>340</v>
      </c>
      <c r="E47" s="7" t="s">
        <v>510</v>
      </c>
      <c r="F47" s="18" t="s">
        <v>520</v>
      </c>
      <c r="G47" s="152">
        <v>22</v>
      </c>
      <c r="H47" s="22">
        <v>15082775873</v>
      </c>
      <c r="I47" s="7" t="s">
        <v>516</v>
      </c>
      <c r="J47" s="7" t="s">
        <v>521</v>
      </c>
      <c r="K47" s="7" t="s">
        <v>53</v>
      </c>
      <c r="L47" s="7">
        <v>112004</v>
      </c>
      <c r="M47" s="7">
        <v>52718</v>
      </c>
      <c r="N47" s="7">
        <v>0</v>
      </c>
      <c r="O47" s="7">
        <v>0</v>
      </c>
      <c r="P47" s="7"/>
      <c r="Q47" s="7"/>
      <c r="R47" s="7"/>
      <c r="S47" s="14" t="s">
        <v>522</v>
      </c>
      <c r="T47" s="7">
        <v>89246086036</v>
      </c>
      <c r="U47" s="7">
        <v>2</v>
      </c>
    </row>
    <row r="48" spans="1:21" s="148" customFormat="1" ht="31.5" x14ac:dyDescent="0.25">
      <c r="A48" s="7"/>
      <c r="B48" s="7">
        <v>46</v>
      </c>
      <c r="C48" s="7" t="s">
        <v>523</v>
      </c>
      <c r="D48" s="7" t="s">
        <v>340</v>
      </c>
      <c r="E48" s="7" t="s">
        <v>510</v>
      </c>
      <c r="F48" s="18">
        <v>34730</v>
      </c>
      <c r="G48" s="7">
        <v>27</v>
      </c>
      <c r="H48" s="7">
        <v>14595139388</v>
      </c>
      <c r="I48" s="7" t="s">
        <v>516</v>
      </c>
      <c r="J48" s="7" t="s">
        <v>524</v>
      </c>
      <c r="K48" s="7" t="s">
        <v>53</v>
      </c>
      <c r="L48" s="7">
        <v>112004</v>
      </c>
      <c r="M48" s="7">
        <v>27615</v>
      </c>
      <c r="N48" s="7">
        <v>0</v>
      </c>
      <c r="O48" s="7">
        <v>0</v>
      </c>
      <c r="P48" s="7"/>
      <c r="Q48" s="7"/>
      <c r="R48" s="7"/>
      <c r="S48" s="14"/>
      <c r="T48" s="7">
        <v>89388990858</v>
      </c>
      <c r="U48" s="7">
        <v>2</v>
      </c>
    </row>
    <row r="49" spans="1:24" s="148" customFormat="1" ht="31.5" x14ac:dyDescent="0.25">
      <c r="A49" s="7"/>
      <c r="B49" s="7">
        <v>47</v>
      </c>
      <c r="C49" s="19" t="s">
        <v>525</v>
      </c>
      <c r="D49" s="7" t="s">
        <v>340</v>
      </c>
      <c r="E49" s="7" t="s">
        <v>510</v>
      </c>
      <c r="F49" s="18">
        <v>36717</v>
      </c>
      <c r="G49" s="7">
        <v>22</v>
      </c>
      <c r="H49" s="7">
        <v>13268084155</v>
      </c>
      <c r="I49" s="7" t="s">
        <v>516</v>
      </c>
      <c r="J49" s="7" t="s">
        <v>526</v>
      </c>
      <c r="K49" s="7" t="s">
        <v>722</v>
      </c>
      <c r="L49" s="7">
        <v>11204</v>
      </c>
      <c r="M49" s="7">
        <v>30499</v>
      </c>
      <c r="N49" s="7">
        <v>0</v>
      </c>
      <c r="O49" s="7">
        <v>0</v>
      </c>
      <c r="P49" s="7"/>
      <c r="Q49" s="7"/>
      <c r="R49" s="7"/>
      <c r="S49" s="14" t="s">
        <v>527</v>
      </c>
      <c r="T49" s="7">
        <v>89388990858</v>
      </c>
      <c r="U49" s="7">
        <v>2</v>
      </c>
    </row>
    <row r="50" spans="1:24" s="148" customFormat="1" ht="31.5" x14ac:dyDescent="0.25">
      <c r="A50" s="7"/>
      <c r="B50" s="7">
        <v>48</v>
      </c>
      <c r="C50" s="7" t="s">
        <v>528</v>
      </c>
      <c r="D50" s="7" t="s">
        <v>340</v>
      </c>
      <c r="E50" s="7" t="s">
        <v>510</v>
      </c>
      <c r="F50" s="18">
        <v>34214</v>
      </c>
      <c r="G50" s="7">
        <v>29</v>
      </c>
      <c r="H50" s="7">
        <v>14832797598</v>
      </c>
      <c r="I50" s="7" t="s">
        <v>516</v>
      </c>
      <c r="J50" s="7" t="s">
        <v>529</v>
      </c>
      <c r="K50" s="7" t="s">
        <v>723</v>
      </c>
      <c r="L50" s="7">
        <v>102005</v>
      </c>
      <c r="M50" s="7">
        <v>262258</v>
      </c>
      <c r="N50" s="7">
        <v>5</v>
      </c>
      <c r="O50" s="7">
        <v>5</v>
      </c>
      <c r="P50" s="7"/>
      <c r="Q50" s="7"/>
      <c r="R50" s="7"/>
      <c r="S50" s="14" t="s">
        <v>530</v>
      </c>
      <c r="T50" s="7">
        <v>89667297552</v>
      </c>
      <c r="U50" s="7">
        <v>2</v>
      </c>
    </row>
    <row r="51" spans="1:24" s="148" customFormat="1" ht="31.5" x14ac:dyDescent="0.25">
      <c r="A51" s="7"/>
      <c r="B51" s="7">
        <v>49</v>
      </c>
      <c r="C51" s="7" t="s">
        <v>642</v>
      </c>
      <c r="D51" s="7" t="s">
        <v>340</v>
      </c>
      <c r="E51" s="7" t="s">
        <v>643</v>
      </c>
      <c r="F51" s="18">
        <v>34951</v>
      </c>
      <c r="G51" s="22">
        <v>26</v>
      </c>
      <c r="H51" s="18" t="s">
        <v>644</v>
      </c>
      <c r="I51" s="7" t="s">
        <v>230</v>
      </c>
      <c r="J51" s="7" t="s">
        <v>645</v>
      </c>
      <c r="K51" s="7" t="s">
        <v>646</v>
      </c>
      <c r="L51" s="7">
        <v>102005</v>
      </c>
      <c r="M51" s="7">
        <v>448970</v>
      </c>
      <c r="N51" s="7">
        <v>7</v>
      </c>
      <c r="O51" s="7">
        <v>7</v>
      </c>
      <c r="P51" s="7" t="s">
        <v>373</v>
      </c>
      <c r="Q51" s="7" t="s">
        <v>711</v>
      </c>
      <c r="R51" s="7"/>
      <c r="S51" s="14" t="s">
        <v>647</v>
      </c>
      <c r="T51" s="7" t="s">
        <v>648</v>
      </c>
      <c r="U51" s="7">
        <v>2</v>
      </c>
    </row>
    <row r="52" spans="1:24" ht="47.25" x14ac:dyDescent="0.25">
      <c r="A52" s="4"/>
      <c r="B52" s="4">
        <v>50</v>
      </c>
      <c r="C52" s="5" t="s">
        <v>649</v>
      </c>
      <c r="D52" s="4" t="s">
        <v>340</v>
      </c>
      <c r="E52" s="5" t="s">
        <v>643</v>
      </c>
      <c r="F52" s="6">
        <v>34210</v>
      </c>
      <c r="G52" s="131">
        <v>28</v>
      </c>
      <c r="H52" s="5" t="s">
        <v>650</v>
      </c>
      <c r="I52" s="5" t="s">
        <v>482</v>
      </c>
      <c r="J52" s="5" t="s">
        <v>651</v>
      </c>
      <c r="K52" s="5" t="s">
        <v>652</v>
      </c>
      <c r="L52" s="5">
        <v>102005</v>
      </c>
      <c r="M52" s="5">
        <v>942915</v>
      </c>
      <c r="N52" s="5">
        <v>5</v>
      </c>
      <c r="O52" s="5">
        <v>5</v>
      </c>
      <c r="P52" s="5" t="s">
        <v>137</v>
      </c>
      <c r="Q52" s="4" t="s">
        <v>710</v>
      </c>
      <c r="R52" s="5"/>
      <c r="S52" s="23" t="s">
        <v>653</v>
      </c>
      <c r="T52" s="5" t="s">
        <v>654</v>
      </c>
      <c r="U52" s="5">
        <v>2</v>
      </c>
    </row>
    <row r="53" spans="1:24" ht="78.75" x14ac:dyDescent="0.25">
      <c r="A53" s="4"/>
      <c r="B53" s="4">
        <v>51</v>
      </c>
      <c r="C53" s="5" t="s">
        <v>655</v>
      </c>
      <c r="D53" s="4" t="s">
        <v>340</v>
      </c>
      <c r="E53" s="5" t="s">
        <v>643</v>
      </c>
      <c r="F53" s="6">
        <v>35477</v>
      </c>
      <c r="G53" s="5">
        <v>24</v>
      </c>
      <c r="H53" s="5" t="s">
        <v>656</v>
      </c>
      <c r="I53" s="5" t="s">
        <v>371</v>
      </c>
      <c r="J53" s="5" t="s">
        <v>657</v>
      </c>
      <c r="K53" s="5" t="s">
        <v>658</v>
      </c>
      <c r="L53" s="5">
        <v>102005</v>
      </c>
      <c r="M53" s="5">
        <v>804548</v>
      </c>
      <c r="N53" s="5">
        <v>3</v>
      </c>
      <c r="O53" s="5">
        <v>3</v>
      </c>
      <c r="P53" s="5" t="s">
        <v>137</v>
      </c>
      <c r="Q53" s="4" t="s">
        <v>710</v>
      </c>
      <c r="R53" s="5"/>
      <c r="S53" s="23" t="s">
        <v>659</v>
      </c>
      <c r="T53" s="5" t="s">
        <v>660</v>
      </c>
      <c r="U53" s="5">
        <v>2</v>
      </c>
    </row>
    <row r="54" spans="1:24" ht="31.5" x14ac:dyDescent="0.25">
      <c r="A54" s="4"/>
      <c r="B54" s="4">
        <v>52</v>
      </c>
      <c r="C54" s="133" t="s">
        <v>661</v>
      </c>
      <c r="D54" s="4" t="s">
        <v>340</v>
      </c>
      <c r="E54" s="133" t="s">
        <v>643</v>
      </c>
      <c r="F54" s="118">
        <v>28212</v>
      </c>
      <c r="G54" s="4">
        <v>44</v>
      </c>
      <c r="H54" s="4" t="s">
        <v>662</v>
      </c>
      <c r="I54" s="4" t="s">
        <v>663</v>
      </c>
      <c r="J54" s="4" t="s">
        <v>664</v>
      </c>
      <c r="K54" s="4" t="s">
        <v>665</v>
      </c>
      <c r="L54" s="4" t="s">
        <v>69</v>
      </c>
      <c r="M54" s="4">
        <v>1464332</v>
      </c>
      <c r="N54" s="4">
        <v>23</v>
      </c>
      <c r="O54" s="4">
        <v>23</v>
      </c>
      <c r="P54" s="4"/>
      <c r="Q54" s="4"/>
      <c r="R54" s="4"/>
      <c r="S54" s="134" t="s">
        <v>666</v>
      </c>
      <c r="T54" s="4" t="s">
        <v>667</v>
      </c>
      <c r="U54" s="4">
        <v>2</v>
      </c>
    </row>
    <row r="55" spans="1:24" ht="31.5" x14ac:dyDescent="0.25">
      <c r="A55" s="4"/>
      <c r="B55" s="4">
        <v>53</v>
      </c>
      <c r="C55" s="4" t="s">
        <v>668</v>
      </c>
      <c r="D55" s="4" t="s">
        <v>340</v>
      </c>
      <c r="E55" s="4" t="s">
        <v>643</v>
      </c>
      <c r="F55" s="118">
        <v>34495</v>
      </c>
      <c r="G55" s="4">
        <v>27</v>
      </c>
      <c r="H55" s="4" t="s">
        <v>669</v>
      </c>
      <c r="I55" s="4" t="s">
        <v>433</v>
      </c>
      <c r="J55" s="4" t="s">
        <v>670</v>
      </c>
      <c r="K55" s="4" t="s">
        <v>671</v>
      </c>
      <c r="L55" s="4">
        <v>102005</v>
      </c>
      <c r="M55" s="4">
        <v>446408</v>
      </c>
      <c r="N55" s="4">
        <v>5</v>
      </c>
      <c r="O55" s="4">
        <v>5</v>
      </c>
      <c r="P55" s="5" t="s">
        <v>137</v>
      </c>
      <c r="Q55" s="4" t="s">
        <v>710</v>
      </c>
      <c r="R55" s="4"/>
      <c r="S55" s="134" t="s">
        <v>672</v>
      </c>
      <c r="T55" s="4" t="s">
        <v>673</v>
      </c>
      <c r="U55" s="4">
        <v>2</v>
      </c>
    </row>
    <row r="56" spans="1:24" ht="47.25" x14ac:dyDescent="0.25">
      <c r="A56" s="4"/>
      <c r="B56" s="4">
        <v>54</v>
      </c>
      <c r="C56" s="4" t="s">
        <v>674</v>
      </c>
      <c r="D56" s="4" t="s">
        <v>340</v>
      </c>
      <c r="E56" s="4" t="s">
        <v>616</v>
      </c>
      <c r="F56" s="4">
        <v>33563</v>
      </c>
      <c r="G56" s="4">
        <v>27</v>
      </c>
      <c r="H56" s="4" t="s">
        <v>675</v>
      </c>
      <c r="I56" s="4" t="s">
        <v>243</v>
      </c>
      <c r="J56" s="4" t="s">
        <v>676</v>
      </c>
      <c r="K56" s="4" t="s">
        <v>677</v>
      </c>
      <c r="L56" s="4">
        <v>115604</v>
      </c>
      <c r="M56" s="4">
        <v>20286</v>
      </c>
      <c r="N56" s="4">
        <v>7</v>
      </c>
      <c r="O56" s="4">
        <v>7</v>
      </c>
      <c r="P56" s="4"/>
      <c r="Q56" s="4"/>
      <c r="R56" s="4"/>
      <c r="S56" s="134" t="s">
        <v>678</v>
      </c>
      <c r="T56" s="4" t="s">
        <v>679</v>
      </c>
      <c r="U56" s="4">
        <v>1</v>
      </c>
    </row>
    <row r="57" spans="1:24" ht="47.25" x14ac:dyDescent="0.25">
      <c r="A57" s="4"/>
      <c r="B57" s="4">
        <v>55</v>
      </c>
      <c r="C57" s="4" t="s">
        <v>680</v>
      </c>
      <c r="D57" s="4" t="s">
        <v>340</v>
      </c>
      <c r="E57" s="4" t="s">
        <v>616</v>
      </c>
      <c r="F57" s="118">
        <v>34352</v>
      </c>
      <c r="G57" s="119">
        <v>27</v>
      </c>
      <c r="H57" s="4" t="s">
        <v>681</v>
      </c>
      <c r="I57" s="136" t="s">
        <v>186</v>
      </c>
      <c r="J57" s="4" t="s">
        <v>682</v>
      </c>
      <c r="K57" s="4" t="s">
        <v>683</v>
      </c>
      <c r="L57" s="136">
        <v>102005</v>
      </c>
      <c r="M57" s="136">
        <v>49640</v>
      </c>
      <c r="N57" s="4">
        <v>5</v>
      </c>
      <c r="O57" s="4">
        <v>5</v>
      </c>
      <c r="P57" s="4"/>
      <c r="Q57" s="4"/>
      <c r="R57" s="4"/>
      <c r="S57" s="134" t="s">
        <v>684</v>
      </c>
      <c r="T57" s="4" t="s">
        <v>685</v>
      </c>
      <c r="U57" s="4">
        <v>2</v>
      </c>
    </row>
    <row r="58" spans="1:24" ht="47.25" x14ac:dyDescent="0.25">
      <c r="A58" s="4"/>
      <c r="B58" s="4">
        <v>56</v>
      </c>
      <c r="C58" s="4" t="s">
        <v>686</v>
      </c>
      <c r="D58" s="4" t="s">
        <v>340</v>
      </c>
      <c r="E58" s="4" t="s">
        <v>616</v>
      </c>
      <c r="F58" s="118">
        <v>31413</v>
      </c>
      <c r="G58" s="119">
        <v>35</v>
      </c>
      <c r="H58" s="4" t="s">
        <v>687</v>
      </c>
      <c r="I58" s="4" t="s">
        <v>371</v>
      </c>
      <c r="J58" s="4" t="s">
        <v>688</v>
      </c>
      <c r="K58" s="4" t="s">
        <v>689</v>
      </c>
      <c r="L58" s="4" t="s">
        <v>690</v>
      </c>
      <c r="M58" s="4">
        <v>561645</v>
      </c>
      <c r="N58" s="4">
        <v>1</v>
      </c>
      <c r="O58" s="4">
        <v>1</v>
      </c>
      <c r="P58" s="5" t="s">
        <v>137</v>
      </c>
      <c r="Q58" s="4" t="s">
        <v>710</v>
      </c>
      <c r="R58" s="4"/>
      <c r="S58" s="134" t="s">
        <v>691</v>
      </c>
      <c r="T58" s="4" t="s">
        <v>692</v>
      </c>
      <c r="U58" s="4">
        <v>2</v>
      </c>
    </row>
    <row r="59" spans="1:24" ht="47.25" x14ac:dyDescent="0.25">
      <c r="A59" s="4"/>
      <c r="B59" s="4">
        <v>57</v>
      </c>
      <c r="C59" s="135" t="s">
        <v>693</v>
      </c>
      <c r="D59" s="4" t="s">
        <v>340</v>
      </c>
      <c r="E59" s="135" t="s">
        <v>616</v>
      </c>
      <c r="F59" s="137">
        <v>30078</v>
      </c>
      <c r="G59" s="135">
        <v>39</v>
      </c>
      <c r="H59" s="4" t="s">
        <v>694</v>
      </c>
      <c r="I59" s="135" t="s">
        <v>695</v>
      </c>
      <c r="J59" s="4" t="s">
        <v>696</v>
      </c>
      <c r="K59" s="4" t="s">
        <v>697</v>
      </c>
      <c r="L59" s="4" t="s">
        <v>95</v>
      </c>
      <c r="M59" s="4">
        <v>4271689</v>
      </c>
      <c r="N59" s="135">
        <v>12</v>
      </c>
      <c r="O59" s="135">
        <v>12</v>
      </c>
      <c r="P59" s="4" t="s">
        <v>137</v>
      </c>
      <c r="Q59" s="4" t="s">
        <v>709</v>
      </c>
      <c r="R59" s="4"/>
      <c r="S59" s="134" t="s">
        <v>698</v>
      </c>
      <c r="T59" s="135" t="s">
        <v>699</v>
      </c>
      <c r="U59" s="4">
        <v>2</v>
      </c>
    </row>
    <row r="60" spans="1:24" ht="33.75" customHeight="1" x14ac:dyDescent="0.25">
      <c r="A60" s="4"/>
      <c r="B60" s="4">
        <v>58</v>
      </c>
      <c r="C60" s="135" t="s">
        <v>700</v>
      </c>
      <c r="D60" s="4" t="s">
        <v>340</v>
      </c>
      <c r="E60" s="135" t="s">
        <v>616</v>
      </c>
      <c r="F60" s="118">
        <v>28129</v>
      </c>
      <c r="G60" s="119">
        <v>44</v>
      </c>
      <c r="H60" s="4" t="s">
        <v>701</v>
      </c>
      <c r="I60" s="4" t="s">
        <v>702</v>
      </c>
      <c r="J60" s="4" t="s">
        <v>703</v>
      </c>
      <c r="K60" s="4" t="s">
        <v>704</v>
      </c>
      <c r="L60" s="4" t="s">
        <v>136</v>
      </c>
      <c r="M60" s="4">
        <v>911703</v>
      </c>
      <c r="N60" s="4">
        <v>25</v>
      </c>
      <c r="O60" s="4">
        <v>25</v>
      </c>
      <c r="P60" s="4"/>
      <c r="Q60" s="4"/>
      <c r="R60" s="4"/>
      <c r="S60" s="132" t="s">
        <v>705</v>
      </c>
      <c r="T60" s="4" t="s">
        <v>706</v>
      </c>
      <c r="U60" s="4">
        <v>2</v>
      </c>
    </row>
    <row r="61" spans="1:24" s="146" customFormat="1" ht="47.25" x14ac:dyDescent="0.25">
      <c r="A61" s="4"/>
      <c r="B61" s="4">
        <v>59</v>
      </c>
      <c r="C61" s="4" t="s">
        <v>339</v>
      </c>
      <c r="D61" s="4" t="s">
        <v>541</v>
      </c>
      <c r="E61" s="4" t="s">
        <v>341</v>
      </c>
      <c r="F61" s="118">
        <v>35664</v>
      </c>
      <c r="G61" s="119">
        <v>24</v>
      </c>
      <c r="H61" s="118" t="s">
        <v>342</v>
      </c>
      <c r="I61" s="4" t="s">
        <v>25</v>
      </c>
      <c r="J61" s="4" t="s">
        <v>343</v>
      </c>
      <c r="K61" s="4" t="s">
        <v>205</v>
      </c>
      <c r="L61" s="4">
        <v>9617</v>
      </c>
      <c r="M61" s="4">
        <v>738034</v>
      </c>
      <c r="N61" s="4">
        <v>0</v>
      </c>
      <c r="O61" s="4">
        <v>0</v>
      </c>
      <c r="P61" s="4"/>
      <c r="Q61" s="4"/>
      <c r="R61" s="4"/>
      <c r="S61" s="120" t="s">
        <v>344</v>
      </c>
      <c r="T61" s="4" t="s">
        <v>561</v>
      </c>
      <c r="U61" s="4">
        <v>2</v>
      </c>
      <c r="V61" s="169"/>
      <c r="W61" s="169"/>
      <c r="X61" s="169"/>
    </row>
    <row r="62" spans="1:24" s="171" customFormat="1" ht="47.25" x14ac:dyDescent="0.25">
      <c r="A62" s="4"/>
      <c r="B62" s="4">
        <v>60</v>
      </c>
      <c r="C62" s="5" t="s">
        <v>746</v>
      </c>
      <c r="D62" s="5" t="s">
        <v>125</v>
      </c>
      <c r="E62" s="5" t="s">
        <v>126</v>
      </c>
      <c r="F62" s="6">
        <v>32484</v>
      </c>
      <c r="G62" s="6" t="s">
        <v>747</v>
      </c>
      <c r="H62" s="6" t="s">
        <v>748</v>
      </c>
      <c r="I62" s="5" t="s">
        <v>749</v>
      </c>
      <c r="J62" s="5" t="s">
        <v>750</v>
      </c>
      <c r="K62" s="5" t="s">
        <v>751</v>
      </c>
      <c r="L62" s="5" t="s">
        <v>752</v>
      </c>
      <c r="M62" s="5">
        <v>72682</v>
      </c>
      <c r="N62" s="5" t="s">
        <v>753</v>
      </c>
      <c r="O62" s="5" t="s">
        <v>753</v>
      </c>
      <c r="P62" s="5">
        <v>2021</v>
      </c>
      <c r="Q62" s="5" t="str">
        <f>[4]Лист1!$P$28</f>
        <v>ГБУ ДПО «ИРО ЧР»</v>
      </c>
      <c r="R62" s="4"/>
      <c r="S62" s="23" t="s">
        <v>754</v>
      </c>
      <c r="T62" s="5">
        <v>89287865626</v>
      </c>
      <c r="U62" s="5">
        <v>2</v>
      </c>
      <c r="V62" s="170"/>
      <c r="W62" s="170"/>
      <c r="X62" s="170"/>
    </row>
    <row r="63" spans="1:24" s="146" customFormat="1" ht="15.75" x14ac:dyDescent="0.25">
      <c r="A63" s="25"/>
      <c r="B63" s="25"/>
      <c r="C63" s="25"/>
      <c r="D63" s="25"/>
      <c r="E63" s="25"/>
      <c r="F63" s="122"/>
      <c r="G63" s="138"/>
      <c r="H63" s="122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139"/>
      <c r="T63" s="25"/>
      <c r="U63" s="25"/>
    </row>
    <row r="64" spans="1:24" s="146" customFormat="1" ht="15.75" x14ac:dyDescent="0.25">
      <c r="A64" s="25"/>
      <c r="B64" s="25"/>
      <c r="C64" s="25"/>
      <c r="D64" s="25"/>
      <c r="E64" s="25"/>
      <c r="F64" s="122"/>
      <c r="G64" s="138"/>
      <c r="H64" s="122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139"/>
      <c r="T64" s="25"/>
      <c r="U64" s="25"/>
    </row>
    <row r="65" spans="1:21" ht="15.75" x14ac:dyDescent="0.25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</row>
  </sheetData>
  <mergeCells count="12">
    <mergeCell ref="U1:U2"/>
    <mergeCell ref="H1:H2"/>
    <mergeCell ref="C1:C2"/>
    <mergeCell ref="F1:F2"/>
    <mergeCell ref="R1:R2"/>
    <mergeCell ref="S1:S2"/>
    <mergeCell ref="T1:T2"/>
    <mergeCell ref="I1:I2"/>
    <mergeCell ref="N1:N2"/>
    <mergeCell ref="J1:M1"/>
    <mergeCell ref="O1:O2"/>
    <mergeCell ref="P1:Q1"/>
  </mergeCells>
  <dataValidations count="2">
    <dataValidation type="list" allowBlank="1" showInputMessage="1" showErrorMessage="1" sqref="R29 R5:R6 R14:R16 R8:R9 R32 R35 Q38 R36:S36 S37:S40 R43:R45 R48:R50 R60:S60 R53:R57" xr:uid="{00000000-0002-0000-0800-000000000000}">
      <formula1>Категория</formula1>
    </dataValidation>
    <dataValidation type="list" allowBlank="1" showInputMessage="1" showErrorMessage="1" sqref="O23:P23 P34 O57:P57 O59" xr:uid="{00000000-0002-0000-0800-000001000000}">
      <formula1>стаж</formula1>
    </dataValidation>
  </dataValidations>
  <hyperlinks>
    <hyperlink ref="S12" r:id="rId1" xr:uid="{00000000-0004-0000-0800-000000000000}"/>
    <hyperlink ref="S13" r:id="rId2" xr:uid="{00000000-0004-0000-0800-000001000000}"/>
    <hyperlink ref="S14" r:id="rId3" xr:uid="{00000000-0004-0000-0800-000002000000}"/>
    <hyperlink ref="S15" r:id="rId4" xr:uid="{00000000-0004-0000-0800-000003000000}"/>
    <hyperlink ref="S16" r:id="rId5" xr:uid="{00000000-0004-0000-0800-000004000000}"/>
    <hyperlink ref="S17" r:id="rId6" xr:uid="{00000000-0004-0000-0800-000005000000}"/>
    <hyperlink ref="S21" r:id="rId7" xr:uid="{00000000-0004-0000-0800-000006000000}"/>
    <hyperlink ref="S22" r:id="rId8" xr:uid="{00000000-0004-0000-0800-000007000000}"/>
    <hyperlink ref="S24" r:id="rId9" xr:uid="{00000000-0004-0000-0800-000008000000}"/>
    <hyperlink ref="S25" r:id="rId10" xr:uid="{00000000-0004-0000-0800-000009000000}"/>
    <hyperlink ref="S26" r:id="rId11" xr:uid="{00000000-0004-0000-0800-00000A000000}"/>
    <hyperlink ref="S27" r:id="rId12" xr:uid="{00000000-0004-0000-0800-00000B000000}"/>
    <hyperlink ref="S29" r:id="rId13" xr:uid="{00000000-0004-0000-0800-00000C000000}"/>
    <hyperlink ref="S28" r:id="rId14" xr:uid="{00000000-0004-0000-0800-00000D000000}"/>
    <hyperlink ref="S30" r:id="rId15" xr:uid="{00000000-0004-0000-0800-00000E000000}"/>
    <hyperlink ref="S31" r:id="rId16" xr:uid="{00000000-0004-0000-0800-00000F000000}"/>
    <hyperlink ref="S32" r:id="rId17" xr:uid="{00000000-0004-0000-0800-000010000000}"/>
    <hyperlink ref="S34" r:id="rId18" xr:uid="{00000000-0004-0000-0800-000011000000}"/>
    <hyperlink ref="S35" r:id="rId19" xr:uid="{00000000-0004-0000-0800-000012000000}"/>
    <hyperlink ref="S33" r:id="rId20" xr:uid="{00000000-0004-0000-0800-000013000000}"/>
    <hyperlink ref="S36" r:id="rId21" xr:uid="{00000000-0004-0000-0800-000014000000}"/>
    <hyperlink ref="S37" r:id="rId22" xr:uid="{00000000-0004-0000-0800-000015000000}"/>
    <hyperlink ref="S38" r:id="rId23" xr:uid="{00000000-0004-0000-0800-000016000000}"/>
    <hyperlink ref="S39" r:id="rId24" xr:uid="{00000000-0004-0000-0800-000017000000}"/>
    <hyperlink ref="S40" r:id="rId25" xr:uid="{00000000-0004-0000-0800-000018000000}"/>
    <hyperlink ref="S41" r:id="rId26" xr:uid="{00000000-0004-0000-0800-000019000000}"/>
    <hyperlink ref="S42" r:id="rId27" xr:uid="{00000000-0004-0000-0800-00001A000000}"/>
    <hyperlink ref="S43" r:id="rId28" xr:uid="{00000000-0004-0000-0800-00001B000000}"/>
    <hyperlink ref="S44" r:id="rId29" xr:uid="{00000000-0004-0000-0800-00001C000000}"/>
    <hyperlink ref="S45" r:id="rId30" xr:uid="{00000000-0004-0000-0800-00001D000000}"/>
    <hyperlink ref="S50" r:id="rId31" xr:uid="{00000000-0004-0000-0800-00001E000000}"/>
    <hyperlink ref="S49" r:id="rId32" xr:uid="{00000000-0004-0000-0800-00001F000000}"/>
    <hyperlink ref="S46" r:id="rId33" xr:uid="{00000000-0004-0000-0800-000020000000}"/>
    <hyperlink ref="S47" r:id="rId34" xr:uid="{00000000-0004-0000-0800-000021000000}"/>
    <hyperlink ref="S61" r:id="rId35" xr:uid="{00000000-0004-0000-0800-000022000000}"/>
    <hyperlink ref="S62" r:id="rId36" display="radaahyadova@mail.ru" xr:uid="{00000000-0004-0000-0800-000023000000}"/>
  </hyperlinks>
  <pageMargins left="0.7" right="0.7" top="0.75" bottom="0.75" header="0.3" footer="0.3"/>
  <pageSetup paperSize="9" orientation="portrait" horizontalDpi="180" verticalDpi="180" r:id="rId37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12"/>
  <sheetViews>
    <sheetView zoomScale="50" zoomScaleNormal="50" workbookViewId="0">
      <selection activeCell="D6" sqref="D6"/>
    </sheetView>
  </sheetViews>
  <sheetFormatPr defaultRowHeight="15" x14ac:dyDescent="0.25"/>
  <cols>
    <col min="2" max="2" width="4.85546875" customWidth="1"/>
    <col min="3" max="3" width="24.85546875" customWidth="1"/>
    <col min="4" max="4" width="18.28515625" bestFit="1" customWidth="1"/>
    <col min="5" max="5" width="21.28515625" customWidth="1"/>
    <col min="6" max="6" width="13.42578125" customWidth="1"/>
    <col min="7" max="7" width="12.5703125" bestFit="1" customWidth="1"/>
    <col min="8" max="8" width="24.5703125" customWidth="1"/>
    <col min="9" max="9" width="19.7109375" customWidth="1"/>
    <col min="10" max="10" width="35.140625" customWidth="1"/>
    <col min="11" max="11" width="13.85546875" customWidth="1"/>
    <col min="13" max="13" width="11" customWidth="1"/>
    <col min="17" max="17" width="27.7109375" customWidth="1"/>
    <col min="19" max="19" width="26.140625" customWidth="1"/>
    <col min="20" max="20" width="20" bestFit="1" customWidth="1"/>
  </cols>
  <sheetData>
    <row r="1" spans="1:22" ht="15.75" customHeight="1" x14ac:dyDescent="0.25">
      <c r="A1" s="9"/>
      <c r="B1" s="9"/>
      <c r="C1" s="185" t="s">
        <v>0</v>
      </c>
      <c r="D1" s="2"/>
      <c r="E1" s="2"/>
      <c r="F1" s="185" t="s">
        <v>1</v>
      </c>
      <c r="G1" s="2"/>
      <c r="H1" s="185" t="s">
        <v>16</v>
      </c>
      <c r="I1" s="185" t="s">
        <v>4</v>
      </c>
      <c r="J1" s="185" t="s">
        <v>5</v>
      </c>
      <c r="K1" s="185"/>
      <c r="L1" s="185"/>
      <c r="M1" s="185"/>
      <c r="N1" s="185" t="s">
        <v>6</v>
      </c>
      <c r="O1" s="185" t="s">
        <v>7</v>
      </c>
      <c r="P1" s="185" t="s">
        <v>8</v>
      </c>
      <c r="Q1" s="185"/>
      <c r="R1" s="185" t="s">
        <v>531</v>
      </c>
      <c r="S1" s="185" t="s">
        <v>9</v>
      </c>
      <c r="T1" s="185" t="s">
        <v>10</v>
      </c>
      <c r="U1" s="185" t="s">
        <v>11</v>
      </c>
      <c r="V1" s="112"/>
    </row>
    <row r="2" spans="1:22" ht="47.25" x14ac:dyDescent="0.25">
      <c r="A2" s="7" t="s">
        <v>17</v>
      </c>
      <c r="B2" s="7" t="s">
        <v>18</v>
      </c>
      <c r="C2" s="185"/>
      <c r="D2" s="2" t="s">
        <v>21</v>
      </c>
      <c r="E2" s="2" t="s">
        <v>3</v>
      </c>
      <c r="F2" s="185"/>
      <c r="G2" s="2" t="s">
        <v>2</v>
      </c>
      <c r="H2" s="185"/>
      <c r="I2" s="185"/>
      <c r="J2" s="2" t="s">
        <v>20</v>
      </c>
      <c r="K2" s="2" t="s">
        <v>19</v>
      </c>
      <c r="L2" s="2" t="s">
        <v>12</v>
      </c>
      <c r="M2" s="2" t="s">
        <v>13</v>
      </c>
      <c r="N2" s="185"/>
      <c r="O2" s="185"/>
      <c r="P2" s="2" t="s">
        <v>14</v>
      </c>
      <c r="Q2" s="2" t="s">
        <v>15</v>
      </c>
      <c r="R2" s="185"/>
      <c r="S2" s="185"/>
      <c r="T2" s="185"/>
      <c r="U2" s="185"/>
      <c r="V2" s="112"/>
    </row>
    <row r="3" spans="1:22" ht="31.5" x14ac:dyDescent="0.25">
      <c r="A3" s="9"/>
      <c r="B3" s="9">
        <v>1</v>
      </c>
      <c r="C3" s="7" t="str">
        <f>[4]Лист1!$C$40</f>
        <v>Юсупова Яха Хасановна</v>
      </c>
      <c r="D3" s="7" t="s">
        <v>125</v>
      </c>
      <c r="E3" s="7" t="s">
        <v>126</v>
      </c>
      <c r="F3" s="18">
        <f>[4]Лист1!$D$40</f>
        <v>31048</v>
      </c>
      <c r="G3" s="22">
        <v>37</v>
      </c>
      <c r="H3" s="18" t="s">
        <v>149</v>
      </c>
      <c r="I3" s="7" t="s">
        <v>150</v>
      </c>
      <c r="J3" s="7" t="s">
        <v>151</v>
      </c>
      <c r="K3" s="7" t="s">
        <v>595</v>
      </c>
      <c r="L3" s="7">
        <f>[4]Лист1!$K$40</f>
        <v>2024</v>
      </c>
      <c r="M3" s="7">
        <f>[4]Лист1!$L$40</f>
        <v>2026269</v>
      </c>
      <c r="N3" s="7">
        <v>11</v>
      </c>
      <c r="O3" s="7">
        <v>11</v>
      </c>
      <c r="P3" s="7"/>
      <c r="Q3" s="7"/>
      <c r="R3" s="7"/>
      <c r="S3" s="14" t="s">
        <v>152</v>
      </c>
      <c r="T3" s="7" t="s">
        <v>153</v>
      </c>
      <c r="U3" s="7">
        <v>2</v>
      </c>
      <c r="V3" s="112"/>
    </row>
    <row r="4" spans="1:22" ht="31.5" x14ac:dyDescent="0.25">
      <c r="A4" s="9"/>
      <c r="B4" s="9">
        <v>2</v>
      </c>
      <c r="C4" s="7" t="s">
        <v>442</v>
      </c>
      <c r="D4" s="9" t="s">
        <v>340</v>
      </c>
      <c r="E4" s="7" t="s">
        <v>443</v>
      </c>
      <c r="F4" s="18" t="s">
        <v>444</v>
      </c>
      <c r="G4" s="113">
        <v>21</v>
      </c>
      <c r="H4" s="18" t="s">
        <v>445</v>
      </c>
      <c r="I4" s="9" t="s">
        <v>446</v>
      </c>
      <c r="J4" s="7" t="s">
        <v>298</v>
      </c>
      <c r="K4" s="7" t="s">
        <v>583</v>
      </c>
      <c r="L4" s="9">
        <v>110518</v>
      </c>
      <c r="M4" s="9">
        <v>541827</v>
      </c>
      <c r="N4" s="9">
        <v>4</v>
      </c>
      <c r="O4" s="9">
        <v>4</v>
      </c>
      <c r="P4" s="9"/>
      <c r="Q4" s="9"/>
      <c r="R4" s="9"/>
      <c r="S4" s="14" t="s">
        <v>447</v>
      </c>
      <c r="T4" s="7" t="s">
        <v>448</v>
      </c>
      <c r="U4" s="7">
        <v>2</v>
      </c>
      <c r="V4" s="112"/>
    </row>
    <row r="5" spans="1:22" ht="31.5" x14ac:dyDescent="0.25">
      <c r="A5" s="9"/>
      <c r="B5" s="9">
        <v>3</v>
      </c>
      <c r="C5" s="7" t="s">
        <v>449</v>
      </c>
      <c r="D5" s="7" t="s">
        <v>340</v>
      </c>
      <c r="E5" s="7" t="s">
        <v>450</v>
      </c>
      <c r="F5" s="18" t="s">
        <v>451</v>
      </c>
      <c r="G5" s="22">
        <v>25</v>
      </c>
      <c r="H5" s="18" t="s">
        <v>452</v>
      </c>
      <c r="I5" s="7" t="s">
        <v>453</v>
      </c>
      <c r="J5" s="7" t="s">
        <v>454</v>
      </c>
      <c r="K5" s="7" t="s">
        <v>575</v>
      </c>
      <c r="L5" s="7">
        <v>102005</v>
      </c>
      <c r="M5" s="7">
        <v>669629</v>
      </c>
      <c r="N5" s="7">
        <v>3</v>
      </c>
      <c r="O5" s="7">
        <v>3</v>
      </c>
      <c r="P5" s="7">
        <v>2018</v>
      </c>
      <c r="Q5" s="7" t="s">
        <v>455</v>
      </c>
      <c r="R5" s="7"/>
      <c r="S5" s="114" t="s">
        <v>456</v>
      </c>
      <c r="T5" s="7" t="s">
        <v>457</v>
      </c>
      <c r="U5" s="7">
        <v>2</v>
      </c>
      <c r="V5" s="112"/>
    </row>
    <row r="6" spans="1:22" ht="78.75" x14ac:dyDescent="0.25">
      <c r="A6" s="115"/>
      <c r="B6" s="115">
        <v>4</v>
      </c>
      <c r="C6" s="7" t="s">
        <v>587</v>
      </c>
      <c r="D6" s="7" t="s">
        <v>340</v>
      </c>
      <c r="E6" s="7" t="s">
        <v>588</v>
      </c>
      <c r="F6" s="18">
        <v>23536</v>
      </c>
      <c r="G6" s="22">
        <v>58</v>
      </c>
      <c r="H6" s="18" t="s">
        <v>589</v>
      </c>
      <c r="I6" s="7" t="s">
        <v>590</v>
      </c>
      <c r="J6" s="7" t="s">
        <v>591</v>
      </c>
      <c r="K6" s="7" t="s">
        <v>596</v>
      </c>
      <c r="L6" s="7">
        <v>669359</v>
      </c>
      <c r="M6" s="7">
        <v>102005</v>
      </c>
      <c r="N6" s="7">
        <v>32</v>
      </c>
      <c r="O6" s="7">
        <v>6</v>
      </c>
      <c r="P6" s="7">
        <v>44526</v>
      </c>
      <c r="Q6" s="7" t="s">
        <v>592</v>
      </c>
      <c r="R6" s="7"/>
      <c r="S6" s="114" t="s">
        <v>593</v>
      </c>
      <c r="T6" s="7" t="s">
        <v>594</v>
      </c>
      <c r="U6" s="7">
        <v>1</v>
      </c>
      <c r="V6" s="112"/>
    </row>
    <row r="7" spans="1:22" x14ac:dyDescent="0.25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spans="1:22" x14ac:dyDescent="0.25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</row>
    <row r="9" spans="1:22" x14ac:dyDescent="0.2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</row>
    <row r="10" spans="1:22" x14ac:dyDescent="0.25">
      <c r="A10" s="112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1:22" x14ac:dyDescent="0.25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</row>
    <row r="12" spans="1:22" x14ac:dyDescent="0.25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</sheetData>
  <mergeCells count="12">
    <mergeCell ref="U1:U2"/>
    <mergeCell ref="H1:H2"/>
    <mergeCell ref="C1:C2"/>
    <mergeCell ref="F1:F2"/>
    <mergeCell ref="R1:R2"/>
    <mergeCell ref="S1:S2"/>
    <mergeCell ref="T1:T2"/>
    <mergeCell ref="I1:I2"/>
    <mergeCell ref="N1:N2"/>
    <mergeCell ref="J1:M1"/>
    <mergeCell ref="O1:O2"/>
    <mergeCell ref="P1:Q1"/>
  </mergeCells>
  <dataValidations count="1">
    <dataValidation type="list" allowBlank="1" showInputMessage="1" showErrorMessage="1" sqref="R6" xr:uid="{00000000-0002-0000-0900-000000000000}">
      <formula1>Категория</formula1>
    </dataValidation>
  </dataValidations>
  <hyperlinks>
    <hyperlink ref="S5" r:id="rId1" xr:uid="{00000000-0004-0000-0900-000000000000}"/>
    <hyperlink ref="S6" r:id="rId2" xr:uid="{00000000-0004-0000-0900-000001000000}"/>
  </hyperlinks>
  <pageMargins left="0.7" right="0.7" top="0.75" bottom="0.75" header="0.3" footer="0.3"/>
  <pageSetup paperSize="9" orientation="portrait" horizontalDpi="180" verticalDpi="180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Управленческие кадры</vt:lpstr>
      <vt:lpstr>Учителя 1 классов</vt:lpstr>
      <vt:lpstr>Учителя географии</vt:lpstr>
      <vt:lpstr>Учителя русского языка</vt:lpstr>
      <vt:lpstr>Учителя английского языка</vt:lpstr>
      <vt:lpstr>Учителя биологии</vt:lpstr>
      <vt:lpstr>Учителя математики</vt:lpstr>
      <vt:lpstr>Учителя физ.культуры </vt:lpstr>
      <vt:lpstr>Учителя-предметники</vt:lpstr>
      <vt:lpstr>Педагоги дополнительного образо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2022-05-25T12:40:59Z</dcterms:modified>
</cp:coreProperties>
</file>